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1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T11I!$A$1:$I$58</definedName>
    <definedName name="_xlnm.Print_Area" localSheetId="1">T11J!$A$1:$I$58</definedName>
    <definedName name="_xlnm.Print_Area" localSheetId="2">T11K!$A$1:$I$58</definedName>
    <definedName name="_xlnm.Print_Area" localSheetId="3">T11L!$A$1:$I$58</definedName>
    <definedName name="_xlnm.Print_Area" localSheetId="4">T11M!$A$1:$I$58</definedName>
    <definedName name="_xlnm.Print_Area" localSheetId="5">T11N!$A$1:$I$58</definedName>
    <definedName name="_xlnm.Print_Area" localSheetId="9">T11O!$A$1:$I$58</definedName>
    <definedName name="_xlnm.Print_Area" localSheetId="6">T11O_1!$A$1:$I$58</definedName>
    <definedName name="_xlnm.Print_Area" localSheetId="7">T11O_2!$A$1:$I$58</definedName>
    <definedName name="_xlnm.Print_Area" localSheetId="8">T11O_3!$A$1:$I$58</definedName>
    <definedName name="_xlnm.Print_Area" localSheetId="10">T11P!$A$1:$I$58</definedName>
    <definedName name="_xlnm.Print_Area" localSheetId="11">T11Q!$A$1:$I$58</definedName>
  </definedNames>
  <calcPr calcId="152511"/>
</workbook>
</file>

<file path=xl/calcChain.xml><?xml version="1.0" encoding="utf-8"?>
<calcChain xmlns="http://schemas.openxmlformats.org/spreadsheetml/2006/main">
  <c r="G40" i="19" l="1"/>
  <c r="G57" i="13"/>
  <c r="G57" i="16"/>
  <c r="G57" i="17"/>
  <c r="G57" i="18"/>
  <c r="G50" i="11"/>
  <c r="G57" i="11"/>
  <c r="G50" i="9"/>
  <c r="G57" i="9"/>
  <c r="G50" i="8"/>
  <c r="G57" i="8"/>
  <c r="G40" i="8"/>
  <c r="G50" i="7"/>
  <c r="G57" i="7"/>
  <c r="G50" i="4" l="1"/>
  <c r="G57" i="4"/>
  <c r="G50" i="6"/>
  <c r="G57" i="6"/>
  <c r="G40" i="6"/>
  <c r="G40" i="15"/>
  <c r="G50" i="15"/>
  <c r="G57" i="15"/>
  <c r="I50" i="19"/>
  <c r="H50" i="19"/>
  <c r="I42" i="19"/>
  <c r="H42" i="19"/>
  <c r="F42" i="19"/>
  <c r="G42" i="19" s="1"/>
  <c r="E42" i="19"/>
  <c r="D42" i="19"/>
  <c r="G41" i="19"/>
  <c r="I40" i="19"/>
  <c r="H40" i="19"/>
  <c r="F40" i="19"/>
  <c r="E40" i="19"/>
  <c r="I38" i="19"/>
  <c r="H38" i="19"/>
  <c r="F38" i="19"/>
  <c r="G38" i="19" s="1"/>
  <c r="E38" i="19"/>
  <c r="D38" i="19"/>
  <c r="G29" i="19"/>
  <c r="G26" i="19"/>
  <c r="G25" i="19"/>
  <c r="G24" i="19"/>
  <c r="G23" i="19"/>
  <c r="G19" i="19"/>
  <c r="I18" i="19"/>
  <c r="H18" i="19"/>
  <c r="F18" i="19"/>
  <c r="E18" i="19"/>
  <c r="D18" i="19"/>
  <c r="D58" i="19" s="1"/>
  <c r="C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I57" i="13"/>
  <c r="H57" i="13"/>
  <c r="F57" i="13"/>
  <c r="E57" i="13"/>
  <c r="D57" i="13"/>
  <c r="C57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F18" i="13"/>
  <c r="G1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2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8" i="16" s="1"/>
  <c r="H18" i="16"/>
  <c r="H58" i="16" s="1"/>
  <c r="G18" i="16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G1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F18" i="11"/>
  <c r="G1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19" i="9"/>
  <c r="I18" i="9"/>
  <c r="I58" i="9" s="1"/>
  <c r="H18" i="9"/>
  <c r="H58" i="9" s="1"/>
  <c r="G18" i="9"/>
  <c r="F18" i="9"/>
  <c r="F58" i="9" s="1"/>
  <c r="G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8" i="8" s="1"/>
  <c r="H18" i="8"/>
  <c r="H58" i="8" s="1"/>
  <c r="F18" i="8"/>
  <c r="G1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3" i="7"/>
  <c r="G19" i="7"/>
  <c r="I18" i="7"/>
  <c r="I58" i="7" s="1"/>
  <c r="H18" i="7"/>
  <c r="H58" i="7" s="1"/>
  <c r="F18" i="7"/>
  <c r="F58" i="7" s="1"/>
  <c r="G5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F18" i="4"/>
  <c r="G1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G18" i="19" l="1"/>
  <c r="I58" i="19"/>
  <c r="H58" i="19"/>
  <c r="E58" i="19"/>
  <c r="G58" i="6"/>
  <c r="G58" i="16"/>
  <c r="F58" i="8"/>
  <c r="G58" i="8" s="1"/>
  <c r="F58" i="17"/>
  <c r="G58" i="17" s="1"/>
  <c r="F58" i="19"/>
  <c r="F58" i="18"/>
  <c r="G58" i="18" s="1"/>
  <c r="F58" i="15"/>
  <c r="G58" i="15" s="1"/>
  <c r="F58" i="4"/>
  <c r="G58" i="4" s="1"/>
  <c r="G18" i="7"/>
  <c r="F58" i="11"/>
  <c r="G58" i="11" s="1"/>
  <c r="F58" i="13"/>
  <c r="G58" i="13" s="1"/>
  <c r="G58" i="19" l="1"/>
</calcChain>
</file>

<file path=xl/sharedStrings.xml><?xml version="1.0" encoding="utf-8"?>
<sst xmlns="http://schemas.openxmlformats.org/spreadsheetml/2006/main" count="834" uniqueCount="108">
  <si>
    <t>TABLE No.11 (I)</t>
  </si>
  <si>
    <t xml:space="preserve">Government Sponsored Scheme wise NPA  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</si>
  <si>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</si>
  <si>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</si>
  <si>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</si>
  <si>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</si>
  <si>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</si>
  <si>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</si>
  <si>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31.03.2022</t>
  </si>
  <si>
    <t>As on 31.03.2023</t>
  </si>
  <si>
    <t>As on 31.03.2024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</si>
  <si>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</si>
  <si>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</si>
  <si>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</si>
  <si>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</si>
  <si>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</si>
  <si>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</si>
  <si>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</si>
  <si>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</si>
  <si>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</si>
  <si>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</si>
  <si>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</si>
  <si>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</si>
  <si>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</si>
  <si>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</si>
  <si>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</si>
  <si>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</si>
  <si>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</si>
  <si>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</si>
  <si>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</si>
  <si>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</si>
  <si>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</si>
  <si>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</si>
  <si>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</si>
  <si>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</si>
  <si>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</si>
  <si>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</si>
  <si>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</si>
  <si>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</si>
  <si>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</si>
  <si>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</si>
  <si>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</si>
  <si>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</si>
  <si>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</si>
  <si>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</si>
  <si>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</si>
  <si>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</si>
  <si>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</si>
  <si>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</si>
  <si>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</si>
  <si>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</si>
  <si>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</si>
  <si>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</si>
  <si>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</si>
  <si>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</si>
  <si>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</si>
  <si>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</si>
  <si>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</si>
  <si>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</si>
  <si>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</si>
  <si>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</si>
  <si>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</si>
  <si>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</si>
  <si>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</si>
  <si>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</si>
  <si>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</si>
  <si>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</si>
  <si>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</si>
  <si>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</si>
  <si>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</si>
  <si>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</si>
  <si>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</si>
  <si>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</si>
  <si>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</si>
  <si>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</si>
  <si>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</si>
  <si>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</si>
  <si>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</si>
  <si>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</si>
  <si>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</si>
  <si>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</si>
  <si>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</si>
  <si>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</si>
  <si>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</si>
  <si>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</si>
  <si>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</si>
  <si>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</si>
  <si>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</si>
  <si>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</si>
  <si>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</si>
  <si>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</si>
  <si>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</si>
  <si>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</si>
  <si>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</si>
  <si>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</si>
  <si>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</si>
  <si>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</si>
  <si>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</si>
  <si>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</si>
  <si>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</si>
  <si>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</si>
  <si>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</si>
  <si>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</si>
  <si>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</si>
  <si>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</si>
  <si>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</si>
  <si>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</si>
  <si>
    <t xml:space="preserve"> DATA FOR THE QTR ENDED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</si>
</sst>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5" fillId="0" borderId="5" xfId="1" applyFont="1" applyBorder="1"/>
    <xf numFmtId="2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3" borderId="1" xfId="1" applyFont="1" applyFill="1" applyBorder="1"/>
    <xf numFmtId="0" fontId="5" fillId="3" borderId="1" xfId="1" applyFont="1" applyFill="1" applyBorder="1"/>
    <xf numFmtId="1" fontId="5" fillId="4" borderId="1" xfId="1" applyNumberFormat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5" fillId="4" borderId="0" xfId="1" applyFont="1" applyFill="1"/>
    <xf numFmtId="2" fontId="3" fillId="4" borderId="1" xfId="1" applyNumberFormat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8" fillId="4" borderId="0" xfId="0" applyFont="1" applyFill="1" applyAlignment="1">
      <alignment horizontal="center" vertical="center" textRotation="180" wrapText="1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/>
    </xf>
    <xf numFmtId="0" fontId="1" fillId="4" borderId="5" xfId="1" applyFill="1" applyBorder="1"/>
    <xf numFmtId="0" fontId="1" fillId="4" borderId="5" xfId="1" applyFill="1" applyBorder="1" applyAlignment="1">
      <alignment horizontal="left"/>
    </xf>
    <xf numFmtId="2" fontId="1" fillId="4" borderId="5" xfId="1" applyNumberFormat="1" applyFill="1" applyBorder="1"/>
    <xf numFmtId="2" fontId="1" fillId="5" borderId="5" xfId="1" applyNumberFormat="1" applyFill="1" applyBorder="1"/>
    <xf numFmtId="1" fontId="1" fillId="4" borderId="5" xfId="1" applyNumberFormat="1" applyFill="1" applyBorder="1"/>
    <xf numFmtId="0" fontId="7" fillId="4" borderId="0" xfId="0" applyFont="1" applyFill="1" applyAlignment="1">
      <alignment wrapText="1"/>
    </xf>
    <xf numFmtId="0" fontId="1" fillId="4" borderId="0" xfId="1" applyFill="1"/>
    <xf numFmtId="0" fontId="5" fillId="4" borderId="5" xfId="1" applyFont="1" applyFill="1" applyBorder="1" applyAlignment="1">
      <alignment horizontal="center"/>
    </xf>
    <xf numFmtId="0" fontId="5" fillId="4" borderId="5" xfId="1" applyFont="1" applyFill="1" applyBorder="1"/>
    <xf numFmtId="2" fontId="5" fillId="4" borderId="5" xfId="1" applyNumberFormat="1" applyFont="1" applyFill="1" applyBorder="1"/>
    <xf numFmtId="2" fontId="5" fillId="5" borderId="5" xfId="1" applyNumberFormat="1" applyFont="1" applyFill="1" applyBorder="1"/>
    <xf numFmtId="1" fontId="5" fillId="4" borderId="5" xfId="1" applyNumberFormat="1" applyFont="1" applyFill="1" applyBorder="1"/>
    <xf numFmtId="0" fontId="10" fillId="4" borderId="0" xfId="0" applyFont="1" applyFill="1" applyAlignment="1">
      <alignment wrapText="1"/>
    </xf>
    <xf numFmtId="0" fontId="9" fillId="4" borderId="0" xfId="0" applyFont="1" applyFill="1" applyAlignment="1">
      <alignment wrapText="1"/>
    </xf>
    <xf numFmtId="2" fontId="1" fillId="4" borderId="0" xfId="1" applyNumberFormat="1" applyFill="1"/>
    <xf numFmtId="2" fontId="1" fillId="5" borderId="0" xfId="1" applyNumberFormat="1" applyFill="1"/>
    <xf numFmtId="1" fontId="1" fillId="4" borderId="0" xfId="1" applyNumberFormat="1" applyFill="1"/>
    <xf numFmtId="0" fontId="2" fillId="3" borderId="2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6" fillId="3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110" zoomScaleNormal="100" zoomScaleSheetLayoutView="11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1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125" t="s">
        <v>0</v>
      </c>
      <c r="B1" s="126"/>
      <c r="C1" s="63" t="s">
        <v>1</v>
      </c>
      <c r="D1" s="64"/>
      <c r="E1" s="64"/>
      <c r="F1" s="64"/>
      <c r="G1" s="64"/>
      <c r="H1" s="65"/>
      <c r="I1" s="65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6" t="s">
        <v>107</v>
      </c>
      <c r="B2" s="66"/>
      <c r="C2" s="66"/>
      <c r="D2" s="66"/>
      <c r="E2" s="66"/>
      <c r="F2" s="26"/>
      <c r="G2" s="26"/>
      <c r="H2" s="67" t="s">
        <v>2</v>
      </c>
      <c r="I2" s="6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3</v>
      </c>
      <c r="B3" s="69" t="s">
        <v>4</v>
      </c>
      <c r="C3" s="70" t="s">
        <v>5</v>
      </c>
      <c r="D3" s="70"/>
      <c r="E3" s="70"/>
      <c r="F3" s="70"/>
      <c r="G3" s="70"/>
      <c r="H3" s="61" t="s">
        <v>6</v>
      </c>
      <c r="I3" s="62"/>
      <c r="J3" s="57" t="s">
        <v>7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68"/>
      <c r="B4" s="69"/>
      <c r="C4" s="40" t="s">
        <v>8</v>
      </c>
      <c r="D4" s="40" t="s">
        <v>9</v>
      </c>
      <c r="E4" s="40" t="s">
        <v>10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7"/>
      <c r="B5" s="28"/>
      <c r="C5" s="42" t="s">
        <v>12</v>
      </c>
      <c r="D5" s="42" t="s">
        <v>12</v>
      </c>
      <c r="E5" s="42" t="s">
        <v>12</v>
      </c>
      <c r="F5" s="42" t="s">
        <v>12</v>
      </c>
      <c r="G5" s="42" t="s">
        <v>13</v>
      </c>
      <c r="H5" s="44" t="s">
        <v>14</v>
      </c>
      <c r="I5" s="43" t="s">
        <v>15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5">
        <v>1</v>
      </c>
      <c r="B6" s="46" t="s">
        <v>16</v>
      </c>
      <c r="C6" s="48">
        <v>5.04</v>
      </c>
      <c r="D6" s="48">
        <v>7.02</v>
      </c>
      <c r="E6" s="48">
        <v>7.85</v>
      </c>
      <c r="F6" s="50">
        <v>10.82</v>
      </c>
      <c r="G6" s="48">
        <f t="shared" ref="G6:G30" si="0">(F6/I6)*100</f>
        <v>10.331328177217607</v>
      </c>
      <c r="H6" s="52">
        <v>2680</v>
      </c>
      <c r="I6" s="48">
        <v>104.73</v>
      </c>
      <c r="J6" s="58"/>
    </row>
    <row r="7" spans="1:253" s="1" customFormat="1" x14ac:dyDescent="0.2">
      <c r="A7" s="45">
        <v>2</v>
      </c>
      <c r="B7" s="46" t="s">
        <v>17</v>
      </c>
      <c r="C7" s="48">
        <v>7.01</v>
      </c>
      <c r="D7" s="48">
        <v>8.5299999999999994</v>
      </c>
      <c r="E7" s="48">
        <v>8.76</v>
      </c>
      <c r="F7" s="50">
        <v>8.99</v>
      </c>
      <c r="G7" s="48">
        <f t="shared" si="0"/>
        <v>15.594102341717262</v>
      </c>
      <c r="H7" s="52">
        <v>1726</v>
      </c>
      <c r="I7" s="48">
        <v>57.65</v>
      </c>
      <c r="J7" s="58"/>
    </row>
    <row r="8" spans="1:253" s="1" customFormat="1" x14ac:dyDescent="0.2">
      <c r="A8" s="45">
        <v>3</v>
      </c>
      <c r="B8" s="46" t="s">
        <v>18</v>
      </c>
      <c r="C8" s="48">
        <v>0.32</v>
      </c>
      <c r="D8" s="48">
        <v>0</v>
      </c>
      <c r="E8" s="48">
        <v>0.49</v>
      </c>
      <c r="F8" s="50">
        <v>0</v>
      </c>
      <c r="G8" s="48">
        <f t="shared" si="0"/>
        <v>0</v>
      </c>
      <c r="H8" s="52">
        <v>8</v>
      </c>
      <c r="I8" s="48">
        <v>0.78</v>
      </c>
      <c r="J8" s="58"/>
    </row>
    <row r="9" spans="1:253" s="1" customFormat="1" x14ac:dyDescent="0.2">
      <c r="A9" s="45">
        <v>4</v>
      </c>
      <c r="B9" s="46" t="s">
        <v>19</v>
      </c>
      <c r="C9" s="48">
        <v>3.51</v>
      </c>
      <c r="D9" s="48">
        <v>3.81</v>
      </c>
      <c r="E9" s="48">
        <v>4.8099999999999996</v>
      </c>
      <c r="F9" s="50">
        <v>7.94</v>
      </c>
      <c r="G9" s="48">
        <f t="shared" si="0"/>
        <v>17.056928034371648</v>
      </c>
      <c r="H9" s="52">
        <v>1428</v>
      </c>
      <c r="I9" s="48">
        <v>46.55</v>
      </c>
      <c r="J9" s="58"/>
    </row>
    <row r="10" spans="1:253" s="1" customFormat="1" x14ac:dyDescent="0.2">
      <c r="A10" s="45">
        <v>5</v>
      </c>
      <c r="B10" s="46" t="s">
        <v>20</v>
      </c>
      <c r="C10" s="48">
        <v>4.96</v>
      </c>
      <c r="D10" s="48">
        <v>0.02</v>
      </c>
      <c r="E10" s="48">
        <v>0.02</v>
      </c>
      <c r="F10" s="50">
        <v>0.02</v>
      </c>
      <c r="G10" s="48">
        <f t="shared" si="0"/>
        <v>100</v>
      </c>
      <c r="H10" s="52">
        <v>29</v>
      </c>
      <c r="I10" s="48">
        <v>0.02</v>
      </c>
      <c r="J10" s="58"/>
    </row>
    <row r="11" spans="1:253" s="1" customFormat="1" x14ac:dyDescent="0.2">
      <c r="A11" s="45">
        <v>6</v>
      </c>
      <c r="B11" s="46" t="s">
        <v>21</v>
      </c>
      <c r="C11" s="48">
        <v>3.18</v>
      </c>
      <c r="D11" s="48">
        <v>3.84</v>
      </c>
      <c r="E11" s="48">
        <v>4.29</v>
      </c>
      <c r="F11" s="50">
        <v>4.22</v>
      </c>
      <c r="G11" s="48">
        <f t="shared" si="0"/>
        <v>26.878980891719745</v>
      </c>
      <c r="H11" s="52">
        <v>629</v>
      </c>
      <c r="I11" s="48">
        <v>15.7</v>
      </c>
      <c r="J11" s="58"/>
    </row>
    <row r="12" spans="1:253" s="1" customFormat="1" x14ac:dyDescent="0.2">
      <c r="A12" s="45">
        <v>7</v>
      </c>
      <c r="B12" s="46" t="s">
        <v>22</v>
      </c>
      <c r="C12" s="48">
        <v>0.34</v>
      </c>
      <c r="D12" s="48">
        <v>0.82</v>
      </c>
      <c r="E12" s="48">
        <v>0</v>
      </c>
      <c r="F12" s="50">
        <v>0.75</v>
      </c>
      <c r="G12" s="48">
        <f t="shared" si="0"/>
        <v>6.2814070351758806</v>
      </c>
      <c r="H12" s="52">
        <v>202</v>
      </c>
      <c r="I12" s="48">
        <v>11.94</v>
      </c>
      <c r="J12" s="58"/>
    </row>
    <row r="13" spans="1:253" s="1" customFormat="1" x14ac:dyDescent="0.2">
      <c r="A13" s="45">
        <v>8</v>
      </c>
      <c r="B13" s="46" t="s">
        <v>23</v>
      </c>
      <c r="C13" s="48">
        <v>0.01</v>
      </c>
      <c r="D13" s="48">
        <v>0</v>
      </c>
      <c r="E13" s="48">
        <v>0</v>
      </c>
      <c r="F13" s="50">
        <v>0</v>
      </c>
      <c r="G13" s="50">
        <v>0</v>
      </c>
      <c r="H13" s="52">
        <v>0</v>
      </c>
      <c r="I13" s="48">
        <v>0</v>
      </c>
      <c r="J13" s="58"/>
    </row>
    <row r="14" spans="1:253" s="1" customFormat="1" x14ac:dyDescent="0.2">
      <c r="A14" s="45">
        <v>9</v>
      </c>
      <c r="B14" s="46" t="s">
        <v>24</v>
      </c>
      <c r="C14" s="48">
        <v>9.4600000000000009</v>
      </c>
      <c r="D14" s="48">
        <v>9.43</v>
      </c>
      <c r="E14" s="48">
        <v>8.74</v>
      </c>
      <c r="F14" s="50">
        <v>9.27</v>
      </c>
      <c r="G14" s="48">
        <f t="shared" si="0"/>
        <v>17.301231802911534</v>
      </c>
      <c r="H14" s="52">
        <v>1643</v>
      </c>
      <c r="I14" s="48">
        <v>53.58</v>
      </c>
      <c r="J14" s="58"/>
    </row>
    <row r="15" spans="1:253" s="1" customFormat="1" x14ac:dyDescent="0.2">
      <c r="A15" s="45">
        <v>10</v>
      </c>
      <c r="B15" s="46" t="s">
        <v>25</v>
      </c>
      <c r="C15" s="48">
        <v>7.61</v>
      </c>
      <c r="D15" s="48">
        <v>0</v>
      </c>
      <c r="E15" s="48">
        <v>0</v>
      </c>
      <c r="F15" s="50">
        <v>0</v>
      </c>
      <c r="G15" s="48">
        <f t="shared" si="0"/>
        <v>0</v>
      </c>
      <c r="H15" s="52">
        <v>4</v>
      </c>
      <c r="I15" s="48">
        <v>0.02</v>
      </c>
      <c r="J15" s="58"/>
    </row>
    <row r="16" spans="1:253" s="1" customFormat="1" x14ac:dyDescent="0.2">
      <c r="A16" s="45">
        <v>11</v>
      </c>
      <c r="B16" s="46" t="s">
        <v>26</v>
      </c>
      <c r="C16" s="48">
        <v>1.93</v>
      </c>
      <c r="D16" s="48">
        <v>2.0299999999999998</v>
      </c>
      <c r="E16" s="48">
        <v>2.36</v>
      </c>
      <c r="F16" s="50">
        <v>2.63</v>
      </c>
      <c r="G16" s="48">
        <f t="shared" si="0"/>
        <v>17.758271438217417</v>
      </c>
      <c r="H16" s="52">
        <v>787</v>
      </c>
      <c r="I16" s="48">
        <v>14.81</v>
      </c>
      <c r="J16" s="58"/>
    </row>
    <row r="17" spans="1:10" s="1" customFormat="1" x14ac:dyDescent="0.2">
      <c r="A17" s="45">
        <v>12</v>
      </c>
      <c r="B17" s="46" t="s">
        <v>27</v>
      </c>
      <c r="C17" s="48">
        <v>6.61</v>
      </c>
      <c r="D17" s="48">
        <v>2.67</v>
      </c>
      <c r="E17" s="48">
        <v>2.62</v>
      </c>
      <c r="F17" s="50">
        <v>3</v>
      </c>
      <c r="G17" s="48">
        <f t="shared" si="0"/>
        <v>9.4102885821831883</v>
      </c>
      <c r="H17" s="52">
        <v>731</v>
      </c>
      <c r="I17" s="48">
        <v>31.88</v>
      </c>
      <c r="J17" s="58"/>
    </row>
    <row r="18" spans="1:10" s="4" customFormat="1" x14ac:dyDescent="0.2">
      <c r="A18" s="71" t="s">
        <v>28</v>
      </c>
      <c r="B18" s="72"/>
      <c r="C18" s="49">
        <f>SUM(C6:C17)</f>
        <v>49.98</v>
      </c>
      <c r="D18" s="49">
        <f>SUM(D6:D17)</f>
        <v>38.17</v>
      </c>
      <c r="E18" s="49">
        <f>SUM(E6:E17)</f>
        <v>39.939999999999991</v>
      </c>
      <c r="F18" s="51">
        <f>SUM(F6:F17)</f>
        <v>47.640000000000008</v>
      </c>
      <c r="G18" s="49">
        <f t="shared" si="0"/>
        <v>14.108866907540133</v>
      </c>
      <c r="H18" s="53">
        <f>SUM(H6:H17)</f>
        <v>9867</v>
      </c>
      <c r="I18" s="49">
        <f>SUM(I6:I17)</f>
        <v>337.65999999999997</v>
      </c>
      <c r="J18" s="59"/>
    </row>
    <row r="19" spans="1:10" s="1" customFormat="1" x14ac:dyDescent="0.2">
      <c r="A19" s="45">
        <v>13</v>
      </c>
      <c r="B19" s="46" t="s">
        <v>29</v>
      </c>
      <c r="C19" s="48">
        <v>0</v>
      </c>
      <c r="D19" s="48">
        <v>0</v>
      </c>
      <c r="E19" s="48">
        <v>0.15</v>
      </c>
      <c r="F19" s="50">
        <v>0.2</v>
      </c>
      <c r="G19" s="48">
        <f t="shared" si="0"/>
        <v>21.739130434782609</v>
      </c>
      <c r="H19" s="52">
        <v>68</v>
      </c>
      <c r="I19" s="48">
        <v>0.92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</v>
      </c>
      <c r="F23" s="50">
        <v>0</v>
      </c>
      <c r="G23" s="50">
        <v>0</v>
      </c>
      <c r="H23" s="52">
        <v>0</v>
      </c>
      <c r="I23" s="48">
        <v>0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0.02</v>
      </c>
      <c r="F24" s="50">
        <v>0.02</v>
      </c>
      <c r="G24" s="48">
        <f t="shared" si="0"/>
        <v>100</v>
      </c>
      <c r="H24" s="52">
        <v>3</v>
      </c>
      <c r="I24" s="48">
        <v>0.02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0.12</v>
      </c>
      <c r="D25" s="48">
        <v>0.02</v>
      </c>
      <c r="E25" s="48">
        <v>0.01</v>
      </c>
      <c r="F25" s="50">
        <v>0.02</v>
      </c>
      <c r="G25" s="48">
        <f t="shared" si="0"/>
        <v>22.222222222222225</v>
      </c>
      <c r="H25" s="52">
        <v>10</v>
      </c>
      <c r="I25" s="48">
        <v>0.09</v>
      </c>
      <c r="J25" s="58"/>
    </row>
    <row r="26" spans="1:10" s="1" customFormat="1" x14ac:dyDescent="0.2">
      <c r="A26" s="45">
        <v>20</v>
      </c>
      <c r="B26" s="46" t="s">
        <v>36</v>
      </c>
      <c r="C26" s="48">
        <v>1.02</v>
      </c>
      <c r="D26" s="48">
        <v>0.81</v>
      </c>
      <c r="E26" s="48">
        <v>1.51</v>
      </c>
      <c r="F26" s="50">
        <v>2.0299999999999998</v>
      </c>
      <c r="G26" s="48">
        <f t="shared" si="0"/>
        <v>9.2063492063492056</v>
      </c>
      <c r="H26" s="52">
        <v>421</v>
      </c>
      <c r="I26" s="48">
        <v>22.05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50">
        <v>0</v>
      </c>
      <c r="H28" s="52">
        <v>0</v>
      </c>
      <c r="I28" s="48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48">
        <f t="shared" si="0"/>
        <v>0</v>
      </c>
      <c r="H29" s="52">
        <v>2</v>
      </c>
      <c r="I29" s="48">
        <v>0.09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0.02</v>
      </c>
      <c r="E30" s="48">
        <v>0</v>
      </c>
      <c r="F30" s="50">
        <v>0.06</v>
      </c>
      <c r="G30" s="48">
        <f t="shared" si="0"/>
        <v>10.909090909090907</v>
      </c>
      <c r="H30" s="52">
        <v>7</v>
      </c>
      <c r="I30" s="48">
        <v>0.55000000000000004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50">
        <v>0</v>
      </c>
      <c r="H32" s="52">
        <v>0</v>
      </c>
      <c r="I32" s="48">
        <v>0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50">
        <v>0</v>
      </c>
      <c r="H37" s="52">
        <v>0</v>
      </c>
      <c r="I37" s="48">
        <v>0</v>
      </c>
      <c r="J37" s="58"/>
    </row>
    <row r="38" spans="1:10" s="4" customFormat="1" x14ac:dyDescent="0.2">
      <c r="A38" s="71" t="s">
        <v>48</v>
      </c>
      <c r="B38" s="72"/>
      <c r="C38" s="49">
        <f>SUM(C19:C37)</f>
        <v>1.1400000000000001</v>
      </c>
      <c r="D38" s="49">
        <f>SUM(D19:D37)</f>
        <v>0.85000000000000009</v>
      </c>
      <c r="E38" s="49">
        <f>SUM(E19:E37)</f>
        <v>1.69</v>
      </c>
      <c r="F38" s="51">
        <f>SUM(F19:F37)</f>
        <v>2.3299999999999996</v>
      </c>
      <c r="G38" s="49">
        <f t="shared" ref="G38:G58" si="1">(F38/I38)*100</f>
        <v>9.8229342327150047</v>
      </c>
      <c r="H38" s="53">
        <f>SUM(H19:H37)</f>
        <v>511</v>
      </c>
      <c r="I38" s="49">
        <f>SUM(I19:I37)</f>
        <v>23.720000000000002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</v>
      </c>
      <c r="E39" s="48">
        <v>0</v>
      </c>
      <c r="F39" s="50">
        <v>0</v>
      </c>
      <c r="G39" s="50">
        <v>1</v>
      </c>
      <c r="H39" s="52">
        <v>0</v>
      </c>
      <c r="I39" s="48">
        <v>0</v>
      </c>
      <c r="J39" s="58"/>
    </row>
    <row r="40" spans="1:10" s="4" customFormat="1" x14ac:dyDescent="0.2">
      <c r="A40" s="71" t="s">
        <v>50</v>
      </c>
      <c r="B40" s="72"/>
      <c r="C40" s="49">
        <f t="shared" ref="C40:I40" si="2">SUM(C39:C39)</f>
        <v>0</v>
      </c>
      <c r="D40" s="49">
        <f t="shared" si="2"/>
        <v>0</v>
      </c>
      <c r="E40" s="49">
        <f t="shared" si="2"/>
        <v>0</v>
      </c>
      <c r="F40" s="51">
        <f t="shared" si="2"/>
        <v>0</v>
      </c>
      <c r="G40" s="51">
        <f t="shared" si="2"/>
        <v>1</v>
      </c>
      <c r="H40" s="53">
        <f t="shared" si="2"/>
        <v>0</v>
      </c>
      <c r="I40" s="49">
        <f t="shared" si="2"/>
        <v>0</v>
      </c>
      <c r="J40" s="59"/>
    </row>
    <row r="41" spans="1:10" s="1" customFormat="1" x14ac:dyDescent="0.2">
      <c r="A41" s="45">
        <v>33</v>
      </c>
      <c r="B41" s="46" t="s">
        <v>51</v>
      </c>
      <c r="C41" s="48">
        <v>2.87</v>
      </c>
      <c r="D41" s="48">
        <v>4.8899999999999997</v>
      </c>
      <c r="E41" s="48">
        <v>6.9</v>
      </c>
      <c r="F41" s="50">
        <v>8.3699999999999992</v>
      </c>
      <c r="G41" s="48">
        <f t="shared" si="1"/>
        <v>10.659704533876718</v>
      </c>
      <c r="H41" s="52">
        <v>3352</v>
      </c>
      <c r="I41" s="48">
        <v>78.52</v>
      </c>
      <c r="J41" s="58"/>
    </row>
    <row r="42" spans="1:10" s="4" customFormat="1" x14ac:dyDescent="0.2">
      <c r="A42" s="71" t="s">
        <v>52</v>
      </c>
      <c r="B42" s="72"/>
      <c r="C42" s="49">
        <f>SUM(C41:C41)</f>
        <v>2.87</v>
      </c>
      <c r="D42" s="49">
        <f>SUM(D41:D41)</f>
        <v>4.8899999999999997</v>
      </c>
      <c r="E42" s="49">
        <f>SUM(E41:E41)</f>
        <v>6.9</v>
      </c>
      <c r="F42" s="51">
        <f>SUM(F41:F41)</f>
        <v>8.3699999999999992</v>
      </c>
      <c r="G42" s="49">
        <f t="shared" si="1"/>
        <v>10.659704533876718</v>
      </c>
      <c r="H42" s="53">
        <f>SUM(H41:H41)</f>
        <v>3352</v>
      </c>
      <c r="I42" s="49">
        <f>SUM(I41:I41)</f>
        <v>78.52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3">SUM(C43:C49)</f>
        <v>0</v>
      </c>
      <c r="D50" s="49">
        <f t="shared" si="3"/>
        <v>0</v>
      </c>
      <c r="E50" s="49">
        <f t="shared" si="3"/>
        <v>0</v>
      </c>
      <c r="F50" s="51">
        <f t="shared" si="3"/>
        <v>0</v>
      </c>
      <c r="G50" s="51">
        <f t="shared" si="3"/>
        <v>0</v>
      </c>
      <c r="H50" s="53">
        <f t="shared" si="3"/>
        <v>0</v>
      </c>
      <c r="I50" s="49">
        <f t="shared" si="3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4">SUM(C51:C56)</f>
        <v>0</v>
      </c>
      <c r="D57" s="49">
        <f t="shared" si="4"/>
        <v>0</v>
      </c>
      <c r="E57" s="49">
        <f t="shared" si="4"/>
        <v>0</v>
      </c>
      <c r="F57" s="51">
        <f t="shared" si="4"/>
        <v>0</v>
      </c>
      <c r="G57" s="51">
        <f t="shared" si="4"/>
        <v>0</v>
      </c>
      <c r="H57" s="53">
        <f t="shared" si="4"/>
        <v>0</v>
      </c>
      <c r="I57" s="49">
        <f t="shared" si="4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53.989999999999995</v>
      </c>
      <c r="D58" s="49">
        <f>SUM(D18+D38+D40+D42+D50+D57)</f>
        <v>43.910000000000004</v>
      </c>
      <c r="E58" s="49">
        <f>SUM(E18+E38+E40+E42+E50+E57)</f>
        <v>48.529999999999987</v>
      </c>
      <c r="F58" s="51">
        <f>SUM(F18+F38+F40+F42+F50+F57)</f>
        <v>58.34</v>
      </c>
      <c r="G58" s="49">
        <f t="shared" si="1"/>
        <v>13.262105023869061</v>
      </c>
      <c r="H58" s="53">
        <f>SUM(H18+H38+H40+H42+H50+H57)</f>
        <v>13730</v>
      </c>
      <c r="I58" s="49">
        <f>SUM(I18+I38+I40+I42+I50+I57)</f>
        <v>439.9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sheetProtection selectLockedCells="1" selectUnlockedCells="1"/>
  <mergeCells count="17">
    <mergeCell ref="A1:B1"/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15748031500000001" header="0.511811023622047" footer="0.511811023622047"/>
  <pageSetup paperSize="9" scale="6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="90" zoomScaleNormal="100" zoomScaleSheetLayoutView="90" workbookViewId="0">
      <selection activeCell="N6" sqref="N6"/>
    </sheetView>
  </sheetViews>
  <sheetFormatPr defaultColWidth="9.140625" defaultRowHeight="12.75" x14ac:dyDescent="0.2"/>
  <cols>
    <col min="1" max="1" width="5.7109375" style="114" customWidth="1"/>
    <col min="2" max="2" width="29" style="114" customWidth="1"/>
    <col min="3" max="3" width="18.7109375" style="122" customWidth="1"/>
    <col min="4" max="4" width="16.140625" style="122" customWidth="1"/>
    <col min="5" max="5" width="18.7109375" style="122" customWidth="1"/>
    <col min="6" max="6" width="11.85546875" style="123" customWidth="1"/>
    <col min="7" max="7" width="13.85546875" style="122" customWidth="1"/>
    <col min="8" max="8" width="15" style="124" customWidth="1"/>
    <col min="9" max="9" width="14.85546875" style="122" customWidth="1"/>
    <col min="10" max="10" width="7" style="114" customWidth="1"/>
    <col min="11" max="205" width="9.140625" style="114" customWidth="1"/>
    <col min="206" max="16384" width="9.140625" style="114"/>
  </cols>
  <sheetData>
    <row r="1" spans="1:10" s="93" customFormat="1" ht="26.25" customHeight="1" x14ac:dyDescent="0.25">
      <c r="A1" s="125" t="s">
        <v>69</v>
      </c>
      <c r="B1" s="126"/>
      <c r="C1" s="89" t="s">
        <v>81</v>
      </c>
      <c r="D1" s="90"/>
      <c r="E1" s="90"/>
      <c r="F1" s="90"/>
      <c r="G1" s="90"/>
      <c r="H1" s="91"/>
      <c r="I1" s="92"/>
    </row>
    <row r="2" spans="1:10" s="93" customFormat="1" ht="15.95" customHeight="1" x14ac:dyDescent="0.25">
      <c r="A2" s="94" t="str">
        <f>T11I!A2</f>
        <v xml:space="preserve"> DATA FOR THE QTR ENDED  DEC. 2024</v>
      </c>
      <c r="B2" s="94"/>
      <c r="C2" s="94"/>
      <c r="D2" s="94"/>
      <c r="E2" s="94"/>
      <c r="F2" s="94"/>
      <c r="G2" s="94"/>
      <c r="H2" s="95" t="s">
        <v>2</v>
      </c>
      <c r="I2" s="95"/>
      <c r="J2" s="96" t="s">
        <v>70</v>
      </c>
    </row>
    <row r="3" spans="1:10" s="102" customFormat="1" ht="14.25" customHeight="1" x14ac:dyDescent="0.25">
      <c r="A3" s="97" t="s">
        <v>3</v>
      </c>
      <c r="B3" s="98" t="s">
        <v>4</v>
      </c>
      <c r="C3" s="99" t="s">
        <v>71</v>
      </c>
      <c r="D3" s="99"/>
      <c r="E3" s="99"/>
      <c r="F3" s="99" t="s">
        <v>72</v>
      </c>
      <c r="G3" s="99"/>
      <c r="H3" s="100" t="s">
        <v>6</v>
      </c>
      <c r="I3" s="101"/>
      <c r="J3" s="96"/>
    </row>
    <row r="4" spans="1:10" s="104" customFormat="1" ht="23.25" customHeight="1" x14ac:dyDescent="0.25">
      <c r="A4" s="97"/>
      <c r="B4" s="98"/>
      <c r="C4" s="103" t="str">
        <f>T11I!C4</f>
        <v>As on 31.03.2022</v>
      </c>
      <c r="D4" s="103" t="str">
        <f>T11I!D4</f>
        <v>As on 31.03.2023</v>
      </c>
      <c r="E4" s="103" t="str">
        <f>T11I!E4</f>
        <v>As on 31.03.2024</v>
      </c>
      <c r="F4" s="100" t="s">
        <v>11</v>
      </c>
      <c r="G4" s="100"/>
      <c r="H4" s="101"/>
      <c r="I4" s="101"/>
      <c r="J4" s="96"/>
    </row>
    <row r="5" spans="1:10" s="104" customFormat="1" ht="66" customHeight="1" x14ac:dyDescent="0.25">
      <c r="A5" s="105"/>
      <c r="B5" s="106"/>
      <c r="C5" s="103" t="s">
        <v>12</v>
      </c>
      <c r="D5" s="103" t="s">
        <v>12</v>
      </c>
      <c r="E5" s="103" t="s">
        <v>12</v>
      </c>
      <c r="F5" s="103" t="s">
        <v>12</v>
      </c>
      <c r="G5" s="103" t="s">
        <v>13</v>
      </c>
      <c r="H5" s="88" t="s">
        <v>14</v>
      </c>
      <c r="I5" s="107" t="s">
        <v>15</v>
      </c>
      <c r="J5" s="96"/>
    </row>
    <row r="6" spans="1:10" x14ac:dyDescent="0.2">
      <c r="A6" s="108">
        <v>1</v>
      </c>
      <c r="B6" s="109" t="s">
        <v>16</v>
      </c>
      <c r="C6" s="110">
        <v>2.13</v>
      </c>
      <c r="D6" s="110">
        <v>3.92</v>
      </c>
      <c r="E6" s="110">
        <v>3</v>
      </c>
      <c r="F6" s="111">
        <v>3.17</v>
      </c>
      <c r="G6" s="110">
        <f t="shared" ref="G6:G26" si="0">(F6/I6)*100</f>
        <v>1.1409854947269915</v>
      </c>
      <c r="H6" s="112">
        <v>12955</v>
      </c>
      <c r="I6" s="110">
        <v>277.83</v>
      </c>
      <c r="J6" s="113"/>
    </row>
    <row r="7" spans="1:10" x14ac:dyDescent="0.2">
      <c r="A7" s="108">
        <v>2</v>
      </c>
      <c r="B7" s="109" t="s">
        <v>17</v>
      </c>
      <c r="C7" s="110">
        <v>1.97</v>
      </c>
      <c r="D7" s="110">
        <v>1.93</v>
      </c>
      <c r="E7" s="110">
        <v>2.13</v>
      </c>
      <c r="F7" s="111">
        <v>2.12</v>
      </c>
      <c r="G7" s="110">
        <f t="shared" si="0"/>
        <v>4.3983402489626551</v>
      </c>
      <c r="H7" s="112">
        <v>2987</v>
      </c>
      <c r="I7" s="110">
        <v>48.2</v>
      </c>
      <c r="J7" s="113"/>
    </row>
    <row r="8" spans="1:10" x14ac:dyDescent="0.2">
      <c r="A8" s="108">
        <v>3</v>
      </c>
      <c r="B8" s="109" t="s">
        <v>18</v>
      </c>
      <c r="C8" s="110">
        <v>0.48</v>
      </c>
      <c r="D8" s="110">
        <v>0</v>
      </c>
      <c r="E8" s="110">
        <v>0</v>
      </c>
      <c r="F8" s="111">
        <v>0.04</v>
      </c>
      <c r="G8" s="110">
        <f t="shared" si="0"/>
        <v>0.46082949308755761</v>
      </c>
      <c r="H8" s="112">
        <v>441</v>
      </c>
      <c r="I8" s="110">
        <v>8.68</v>
      </c>
      <c r="J8" s="113"/>
    </row>
    <row r="9" spans="1:10" x14ac:dyDescent="0.2">
      <c r="A9" s="108">
        <v>4</v>
      </c>
      <c r="B9" s="109" t="s">
        <v>19</v>
      </c>
      <c r="C9" s="110">
        <v>0.15</v>
      </c>
      <c r="D9" s="110">
        <v>7.0000000000000007E-2</v>
      </c>
      <c r="E9" s="110">
        <v>0.06</v>
      </c>
      <c r="F9" s="111">
        <v>0.06</v>
      </c>
      <c r="G9" s="110">
        <f t="shared" si="0"/>
        <v>0.20775623268698062</v>
      </c>
      <c r="H9" s="112">
        <v>1705</v>
      </c>
      <c r="I9" s="110">
        <v>28.88</v>
      </c>
      <c r="J9" s="113"/>
    </row>
    <row r="10" spans="1:10" x14ac:dyDescent="0.2">
      <c r="A10" s="108">
        <v>5</v>
      </c>
      <c r="B10" s="109" t="s">
        <v>20</v>
      </c>
      <c r="C10" s="110">
        <v>5.78</v>
      </c>
      <c r="D10" s="110">
        <v>4.03</v>
      </c>
      <c r="E10" s="110">
        <v>4.2699999999999996</v>
      </c>
      <c r="F10" s="111">
        <v>4.13</v>
      </c>
      <c r="G10" s="110">
        <f t="shared" si="0"/>
        <v>1.5925654571395518</v>
      </c>
      <c r="H10" s="112">
        <v>9943</v>
      </c>
      <c r="I10" s="110">
        <v>259.33</v>
      </c>
      <c r="J10" s="113"/>
    </row>
    <row r="11" spans="1:10" x14ac:dyDescent="0.2">
      <c r="A11" s="108">
        <v>6</v>
      </c>
      <c r="B11" s="109" t="s">
        <v>21</v>
      </c>
      <c r="C11" s="110">
        <v>0.39</v>
      </c>
      <c r="D11" s="110">
        <v>0.92</v>
      </c>
      <c r="E11" s="110">
        <v>2.41</v>
      </c>
      <c r="F11" s="111">
        <v>3.23</v>
      </c>
      <c r="G11" s="110">
        <f t="shared" si="0"/>
        <v>6.6447233079613257</v>
      </c>
      <c r="H11" s="112">
        <v>2880</v>
      </c>
      <c r="I11" s="110">
        <v>48.61</v>
      </c>
      <c r="J11" s="113"/>
    </row>
    <row r="12" spans="1:10" x14ac:dyDescent="0.2">
      <c r="A12" s="108">
        <v>7</v>
      </c>
      <c r="B12" s="109" t="s">
        <v>22</v>
      </c>
      <c r="C12" s="110">
        <v>0.42</v>
      </c>
      <c r="D12" s="110">
        <v>0</v>
      </c>
      <c r="E12" s="110">
        <v>0</v>
      </c>
      <c r="F12" s="111">
        <v>0</v>
      </c>
      <c r="G12" s="110">
        <f t="shared" si="0"/>
        <v>0</v>
      </c>
      <c r="H12" s="112">
        <v>1539</v>
      </c>
      <c r="I12" s="110">
        <v>24.2</v>
      </c>
      <c r="J12" s="113"/>
    </row>
    <row r="13" spans="1:10" x14ac:dyDescent="0.2">
      <c r="A13" s="108">
        <v>8</v>
      </c>
      <c r="B13" s="109" t="s">
        <v>23</v>
      </c>
      <c r="C13" s="110">
        <v>0.02</v>
      </c>
      <c r="D13" s="110">
        <v>0</v>
      </c>
      <c r="E13" s="110">
        <v>0</v>
      </c>
      <c r="F13" s="111">
        <v>0</v>
      </c>
      <c r="G13" s="111">
        <v>0</v>
      </c>
      <c r="H13" s="112">
        <v>0</v>
      </c>
      <c r="I13" s="110">
        <v>0</v>
      </c>
      <c r="J13" s="113"/>
    </row>
    <row r="14" spans="1:10" x14ac:dyDescent="0.2">
      <c r="A14" s="108">
        <v>9</v>
      </c>
      <c r="B14" s="109" t="s">
        <v>24</v>
      </c>
      <c r="C14" s="110">
        <v>5.28</v>
      </c>
      <c r="D14" s="110">
        <v>5.04</v>
      </c>
      <c r="E14" s="110">
        <v>2.91</v>
      </c>
      <c r="F14" s="111">
        <v>2.68</v>
      </c>
      <c r="G14" s="110">
        <f t="shared" si="0"/>
        <v>1.6307654861871732</v>
      </c>
      <c r="H14" s="112">
        <v>8249</v>
      </c>
      <c r="I14" s="110">
        <v>164.34</v>
      </c>
      <c r="J14" s="113"/>
    </row>
    <row r="15" spans="1:10" x14ac:dyDescent="0.2">
      <c r="A15" s="108">
        <v>10</v>
      </c>
      <c r="B15" s="109" t="s">
        <v>25</v>
      </c>
      <c r="C15" s="110">
        <v>1.37</v>
      </c>
      <c r="D15" s="110">
        <v>0</v>
      </c>
      <c r="E15" s="110">
        <v>0</v>
      </c>
      <c r="F15" s="111">
        <v>0</v>
      </c>
      <c r="G15" s="110">
        <f t="shared" si="0"/>
        <v>0</v>
      </c>
      <c r="H15" s="112">
        <v>17712</v>
      </c>
      <c r="I15" s="110">
        <v>441.08</v>
      </c>
      <c r="J15" s="113"/>
    </row>
    <row r="16" spans="1:10" x14ac:dyDescent="0.2">
      <c r="A16" s="108">
        <v>11</v>
      </c>
      <c r="B16" s="109" t="s">
        <v>26</v>
      </c>
      <c r="C16" s="110">
        <v>0.14000000000000001</v>
      </c>
      <c r="D16" s="110">
        <v>0.23</v>
      </c>
      <c r="E16" s="110">
        <v>0.18</v>
      </c>
      <c r="F16" s="111">
        <v>0.23</v>
      </c>
      <c r="G16" s="110">
        <f t="shared" si="0"/>
        <v>3.1165311653116534</v>
      </c>
      <c r="H16" s="112">
        <v>450</v>
      </c>
      <c r="I16" s="110">
        <v>7.38</v>
      </c>
      <c r="J16" s="113"/>
    </row>
    <row r="17" spans="1:10" x14ac:dyDescent="0.2">
      <c r="A17" s="108">
        <v>12</v>
      </c>
      <c r="B17" s="109" t="s">
        <v>27</v>
      </c>
      <c r="C17" s="110">
        <v>3.81</v>
      </c>
      <c r="D17" s="110">
        <v>1.99</v>
      </c>
      <c r="E17" s="110">
        <v>1.74</v>
      </c>
      <c r="F17" s="111">
        <v>1.72</v>
      </c>
      <c r="G17" s="110">
        <f t="shared" si="0"/>
        <v>2.8681007170251793</v>
      </c>
      <c r="H17" s="112">
        <v>3722</v>
      </c>
      <c r="I17" s="110">
        <v>59.97</v>
      </c>
      <c r="J17" s="113"/>
    </row>
    <row r="18" spans="1:10" s="93" customFormat="1" x14ac:dyDescent="0.2">
      <c r="A18" s="115" t="s">
        <v>28</v>
      </c>
      <c r="B18" s="116"/>
      <c r="C18" s="117">
        <f>SUM(C6:C17)</f>
        <v>21.94</v>
      </c>
      <c r="D18" s="117">
        <f>SUM(D6:D17)</f>
        <v>18.13</v>
      </c>
      <c r="E18" s="117">
        <f>SUM(E6:E17)</f>
        <v>16.7</v>
      </c>
      <c r="F18" s="118">
        <f>SUM(F6:F17)</f>
        <v>17.38</v>
      </c>
      <c r="G18" s="117">
        <f t="shared" si="0"/>
        <v>1.2700036536353669</v>
      </c>
      <c r="H18" s="119">
        <f>SUM(H6:H17)</f>
        <v>62583</v>
      </c>
      <c r="I18" s="117">
        <f>SUM(I6:I17)</f>
        <v>1368.5000000000002</v>
      </c>
      <c r="J18" s="120"/>
    </row>
    <row r="19" spans="1:10" x14ac:dyDescent="0.2">
      <c r="A19" s="108">
        <v>13</v>
      </c>
      <c r="B19" s="109" t="s">
        <v>29</v>
      </c>
      <c r="C19" s="110">
        <v>0.26</v>
      </c>
      <c r="D19" s="110">
        <v>0.06</v>
      </c>
      <c r="E19" s="110">
        <v>0.15</v>
      </c>
      <c r="F19" s="111">
        <v>0.14000000000000001</v>
      </c>
      <c r="G19" s="110">
        <f t="shared" si="0"/>
        <v>63.636363636363647</v>
      </c>
      <c r="H19" s="112">
        <v>67</v>
      </c>
      <c r="I19" s="110">
        <v>0.22</v>
      </c>
      <c r="J19" s="113"/>
    </row>
    <row r="20" spans="1:10" x14ac:dyDescent="0.2">
      <c r="A20" s="108">
        <v>14</v>
      </c>
      <c r="B20" s="109" t="s">
        <v>30</v>
      </c>
      <c r="C20" s="110">
        <v>0</v>
      </c>
      <c r="D20" s="110">
        <v>0</v>
      </c>
      <c r="E20" s="110">
        <v>0</v>
      </c>
      <c r="F20" s="111">
        <v>0</v>
      </c>
      <c r="G20" s="111">
        <v>0</v>
      </c>
      <c r="H20" s="112">
        <v>0</v>
      </c>
      <c r="I20" s="110">
        <v>0</v>
      </c>
      <c r="J20" s="113"/>
    </row>
    <row r="21" spans="1:10" x14ac:dyDescent="0.2">
      <c r="A21" s="108">
        <v>15</v>
      </c>
      <c r="B21" s="109" t="s">
        <v>31</v>
      </c>
      <c r="C21" s="110">
        <v>0</v>
      </c>
      <c r="D21" s="110">
        <v>0</v>
      </c>
      <c r="E21" s="110">
        <v>0</v>
      </c>
      <c r="F21" s="111">
        <v>0</v>
      </c>
      <c r="G21" s="111">
        <v>0</v>
      </c>
      <c r="H21" s="112">
        <v>0</v>
      </c>
      <c r="I21" s="110">
        <v>0</v>
      </c>
      <c r="J21" s="113"/>
    </row>
    <row r="22" spans="1:10" x14ac:dyDescent="0.2">
      <c r="A22" s="108">
        <v>16</v>
      </c>
      <c r="B22" s="109" t="s">
        <v>32</v>
      </c>
      <c r="C22" s="110">
        <v>0</v>
      </c>
      <c r="D22" s="110">
        <v>0</v>
      </c>
      <c r="E22" s="110">
        <v>0</v>
      </c>
      <c r="F22" s="111">
        <v>0</v>
      </c>
      <c r="G22" s="111">
        <v>0</v>
      </c>
      <c r="H22" s="112">
        <v>0</v>
      </c>
      <c r="I22" s="110">
        <v>0</v>
      </c>
      <c r="J22" s="113"/>
    </row>
    <row r="23" spans="1:10" x14ac:dyDescent="0.2">
      <c r="A23" s="108">
        <v>17</v>
      </c>
      <c r="B23" s="109" t="s">
        <v>33</v>
      </c>
      <c r="C23" s="110">
        <v>0</v>
      </c>
      <c r="D23" s="110">
        <v>0</v>
      </c>
      <c r="E23" s="110">
        <v>0</v>
      </c>
      <c r="F23" s="111">
        <v>0</v>
      </c>
      <c r="G23" s="111">
        <v>0</v>
      </c>
      <c r="H23" s="112">
        <v>0</v>
      </c>
      <c r="I23" s="110">
        <v>0</v>
      </c>
      <c r="J23" s="113"/>
    </row>
    <row r="24" spans="1:10" x14ac:dyDescent="0.2">
      <c r="A24" s="108">
        <v>18</v>
      </c>
      <c r="B24" s="109" t="s">
        <v>34</v>
      </c>
      <c r="C24" s="110">
        <v>0</v>
      </c>
      <c r="D24" s="110">
        <v>0</v>
      </c>
      <c r="E24" s="110">
        <v>0</v>
      </c>
      <c r="F24" s="111">
        <v>0</v>
      </c>
      <c r="G24" s="111">
        <v>0</v>
      </c>
      <c r="H24" s="112">
        <v>0</v>
      </c>
      <c r="I24" s="110">
        <v>0</v>
      </c>
      <c r="J24" s="113"/>
    </row>
    <row r="25" spans="1:10" x14ac:dyDescent="0.2">
      <c r="A25" s="108">
        <v>19</v>
      </c>
      <c r="B25" s="109" t="s">
        <v>35</v>
      </c>
      <c r="C25" s="110">
        <v>0</v>
      </c>
      <c r="D25" s="110">
        <v>0</v>
      </c>
      <c r="E25" s="110">
        <v>0</v>
      </c>
      <c r="F25" s="111">
        <v>0</v>
      </c>
      <c r="G25" s="110">
        <f t="shared" si="0"/>
        <v>0</v>
      </c>
      <c r="H25" s="112">
        <v>557</v>
      </c>
      <c r="I25" s="110">
        <v>8.36</v>
      </c>
      <c r="J25" s="113"/>
    </row>
    <row r="26" spans="1:10" x14ac:dyDescent="0.2">
      <c r="A26" s="108">
        <v>20</v>
      </c>
      <c r="B26" s="109" t="s">
        <v>36</v>
      </c>
      <c r="C26" s="110">
        <v>0.36</v>
      </c>
      <c r="D26" s="110">
        <v>0.23</v>
      </c>
      <c r="E26" s="110">
        <v>0.22</v>
      </c>
      <c r="F26" s="111">
        <v>0.22</v>
      </c>
      <c r="G26" s="110">
        <f t="shared" si="0"/>
        <v>1.7241379310344827</v>
      </c>
      <c r="H26" s="112">
        <v>885</v>
      </c>
      <c r="I26" s="110">
        <v>12.76</v>
      </c>
      <c r="J26" s="113"/>
    </row>
    <row r="27" spans="1:10" x14ac:dyDescent="0.2">
      <c r="A27" s="108">
        <v>21</v>
      </c>
      <c r="B27" s="109" t="s">
        <v>37</v>
      </c>
      <c r="C27" s="110">
        <v>0</v>
      </c>
      <c r="D27" s="110">
        <v>0</v>
      </c>
      <c r="E27" s="110">
        <v>0</v>
      </c>
      <c r="F27" s="111">
        <v>0</v>
      </c>
      <c r="G27" s="111">
        <v>0</v>
      </c>
      <c r="H27" s="112">
        <v>0</v>
      </c>
      <c r="I27" s="110">
        <v>0</v>
      </c>
      <c r="J27" s="113"/>
    </row>
    <row r="28" spans="1:10" x14ac:dyDescent="0.2">
      <c r="A28" s="108">
        <v>22</v>
      </c>
      <c r="B28" s="109" t="s">
        <v>38</v>
      </c>
      <c r="C28" s="110">
        <v>0</v>
      </c>
      <c r="D28" s="110">
        <v>0</v>
      </c>
      <c r="E28" s="110">
        <v>0</v>
      </c>
      <c r="F28" s="111">
        <v>0</v>
      </c>
      <c r="G28" s="111">
        <v>0</v>
      </c>
      <c r="H28" s="112">
        <v>0</v>
      </c>
      <c r="I28" s="110">
        <v>0</v>
      </c>
      <c r="J28" s="113"/>
    </row>
    <row r="29" spans="1:10" x14ac:dyDescent="0.2">
      <c r="A29" s="108">
        <v>23</v>
      </c>
      <c r="B29" s="109" t="s">
        <v>39</v>
      </c>
      <c r="C29" s="110">
        <v>0</v>
      </c>
      <c r="D29" s="110">
        <v>0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3"/>
    </row>
    <row r="30" spans="1:10" x14ac:dyDescent="0.2">
      <c r="A30" s="108">
        <v>24</v>
      </c>
      <c r="B30" s="109" t="s">
        <v>40</v>
      </c>
      <c r="C30" s="110">
        <v>0</v>
      </c>
      <c r="D30" s="110">
        <v>0</v>
      </c>
      <c r="E30" s="110">
        <v>0</v>
      </c>
      <c r="F30" s="111">
        <v>0</v>
      </c>
      <c r="G30" s="111">
        <v>0</v>
      </c>
      <c r="H30" s="112">
        <v>0</v>
      </c>
      <c r="I30" s="110">
        <v>0</v>
      </c>
      <c r="J30" s="113"/>
    </row>
    <row r="31" spans="1:10" x14ac:dyDescent="0.2">
      <c r="A31" s="108">
        <v>25</v>
      </c>
      <c r="B31" s="109" t="s">
        <v>41</v>
      </c>
      <c r="C31" s="110">
        <v>0</v>
      </c>
      <c r="D31" s="110">
        <v>0</v>
      </c>
      <c r="E31" s="110">
        <v>0</v>
      </c>
      <c r="F31" s="111">
        <v>0</v>
      </c>
      <c r="G31" s="111">
        <v>0</v>
      </c>
      <c r="H31" s="112">
        <v>0</v>
      </c>
      <c r="I31" s="110">
        <v>0</v>
      </c>
      <c r="J31" s="113"/>
    </row>
    <row r="32" spans="1:10" x14ac:dyDescent="0.2">
      <c r="A32" s="108">
        <v>26</v>
      </c>
      <c r="B32" s="109" t="s">
        <v>42</v>
      </c>
      <c r="C32" s="110">
        <v>0</v>
      </c>
      <c r="D32" s="110">
        <v>0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3"/>
    </row>
    <row r="33" spans="1:10" x14ac:dyDescent="0.2">
      <c r="A33" s="108">
        <v>27</v>
      </c>
      <c r="B33" s="109" t="s">
        <v>43</v>
      </c>
      <c r="C33" s="110">
        <v>0</v>
      </c>
      <c r="D33" s="110">
        <v>0</v>
      </c>
      <c r="E33" s="110">
        <v>0</v>
      </c>
      <c r="F33" s="111">
        <v>0</v>
      </c>
      <c r="G33" s="111">
        <v>0</v>
      </c>
      <c r="H33" s="112">
        <v>0</v>
      </c>
      <c r="I33" s="110">
        <v>0</v>
      </c>
      <c r="J33" s="113"/>
    </row>
    <row r="34" spans="1:10" x14ac:dyDescent="0.2">
      <c r="A34" s="108">
        <v>28</v>
      </c>
      <c r="B34" s="109" t="s">
        <v>44</v>
      </c>
      <c r="C34" s="110">
        <v>0</v>
      </c>
      <c r="D34" s="110">
        <v>0</v>
      </c>
      <c r="E34" s="110">
        <v>0</v>
      </c>
      <c r="F34" s="111">
        <v>0</v>
      </c>
      <c r="G34" s="111">
        <v>0</v>
      </c>
      <c r="H34" s="112">
        <v>0</v>
      </c>
      <c r="I34" s="110">
        <v>0</v>
      </c>
      <c r="J34" s="113"/>
    </row>
    <row r="35" spans="1:10" x14ac:dyDescent="0.2">
      <c r="A35" s="108">
        <v>29</v>
      </c>
      <c r="B35" s="109" t="s">
        <v>45</v>
      </c>
      <c r="C35" s="110">
        <v>0</v>
      </c>
      <c r="D35" s="110">
        <v>0</v>
      </c>
      <c r="E35" s="110">
        <v>0</v>
      </c>
      <c r="F35" s="111">
        <v>0</v>
      </c>
      <c r="G35" s="111">
        <v>0</v>
      </c>
      <c r="H35" s="112">
        <v>0</v>
      </c>
      <c r="I35" s="110">
        <v>0</v>
      </c>
      <c r="J35" s="113"/>
    </row>
    <row r="36" spans="1:10" x14ac:dyDescent="0.2">
      <c r="A36" s="108">
        <v>30</v>
      </c>
      <c r="B36" s="109" t="s">
        <v>46</v>
      </c>
      <c r="C36" s="110">
        <v>0</v>
      </c>
      <c r="D36" s="110">
        <v>0</v>
      </c>
      <c r="E36" s="110">
        <v>0</v>
      </c>
      <c r="F36" s="111">
        <v>0</v>
      </c>
      <c r="G36" s="111">
        <v>0</v>
      </c>
      <c r="H36" s="112">
        <v>0</v>
      </c>
      <c r="I36" s="110">
        <v>0</v>
      </c>
      <c r="J36" s="113"/>
    </row>
    <row r="37" spans="1:10" x14ac:dyDescent="0.2">
      <c r="A37" s="108">
        <v>31</v>
      </c>
      <c r="B37" s="109" t="s">
        <v>47</v>
      </c>
      <c r="C37" s="110">
        <v>0</v>
      </c>
      <c r="D37" s="110">
        <v>0</v>
      </c>
      <c r="E37" s="110">
        <v>0</v>
      </c>
      <c r="F37" s="111">
        <v>0</v>
      </c>
      <c r="G37" s="111">
        <v>0</v>
      </c>
      <c r="H37" s="112">
        <v>0</v>
      </c>
      <c r="I37" s="110">
        <v>0</v>
      </c>
      <c r="J37" s="113"/>
    </row>
    <row r="38" spans="1:10" s="93" customFormat="1" x14ac:dyDescent="0.2">
      <c r="A38" s="115" t="s">
        <v>48</v>
      </c>
      <c r="B38" s="116"/>
      <c r="C38" s="117">
        <f>SUM(C19:C37)</f>
        <v>0.62</v>
      </c>
      <c r="D38" s="117">
        <f>SUM(D19:D37)</f>
        <v>0.29000000000000004</v>
      </c>
      <c r="E38" s="117">
        <f>SUM(E19:E37)</f>
        <v>0.37</v>
      </c>
      <c r="F38" s="118">
        <f>SUM(F19:F37)</f>
        <v>0.36</v>
      </c>
      <c r="G38" s="117">
        <f t="shared" ref="G38:G58" si="1">(F38/I38)*100</f>
        <v>1.6869728209934394</v>
      </c>
      <c r="H38" s="119">
        <f>SUM(H19:H37)</f>
        <v>1509</v>
      </c>
      <c r="I38" s="117">
        <f>SUM(I19:I37)</f>
        <v>21.34</v>
      </c>
      <c r="J38" s="120"/>
    </row>
    <row r="39" spans="1:10" x14ac:dyDescent="0.2">
      <c r="A39" s="108">
        <v>32</v>
      </c>
      <c r="B39" s="109" t="s">
        <v>49</v>
      </c>
      <c r="C39" s="110">
        <v>16.25</v>
      </c>
      <c r="D39" s="110">
        <v>10.4</v>
      </c>
      <c r="E39" s="110">
        <v>8.81</v>
      </c>
      <c r="F39" s="111">
        <v>12.14</v>
      </c>
      <c r="G39" s="110">
        <f t="shared" si="1"/>
        <v>42.50700280112045</v>
      </c>
      <c r="H39" s="112">
        <v>2596</v>
      </c>
      <c r="I39" s="110">
        <v>28.56</v>
      </c>
      <c r="J39" s="113"/>
    </row>
    <row r="40" spans="1:10" s="93" customFormat="1" x14ac:dyDescent="0.2">
      <c r="A40" s="115" t="s">
        <v>50</v>
      </c>
      <c r="B40" s="116"/>
      <c r="C40" s="117">
        <f>SUM(C39:C39)</f>
        <v>16.25</v>
      </c>
      <c r="D40" s="117">
        <f>SUM(D39:D39)</f>
        <v>10.4</v>
      </c>
      <c r="E40" s="117">
        <f>SUM(E39:E39)</f>
        <v>8.81</v>
      </c>
      <c r="F40" s="118">
        <f>SUM(F39:F39)</f>
        <v>12.14</v>
      </c>
      <c r="G40" s="117">
        <f t="shared" si="1"/>
        <v>42.50700280112045</v>
      </c>
      <c r="H40" s="119">
        <f>SUM(H39:H39)</f>
        <v>2596</v>
      </c>
      <c r="I40" s="117">
        <f>SUM(I39:I39)</f>
        <v>28.56</v>
      </c>
      <c r="J40" s="120"/>
    </row>
    <row r="41" spans="1:10" x14ac:dyDescent="0.2">
      <c r="A41" s="108">
        <v>33</v>
      </c>
      <c r="B41" s="109" t="s">
        <v>51</v>
      </c>
      <c r="C41" s="110">
        <v>7.15</v>
      </c>
      <c r="D41" s="110">
        <v>8.67</v>
      </c>
      <c r="E41" s="110">
        <v>7.18</v>
      </c>
      <c r="F41" s="111">
        <v>8.5</v>
      </c>
      <c r="G41" s="110">
        <f t="shared" si="1"/>
        <v>0.86195532029245647</v>
      </c>
      <c r="H41" s="112">
        <v>74406</v>
      </c>
      <c r="I41" s="110">
        <v>986.13</v>
      </c>
      <c r="J41" s="113"/>
    </row>
    <row r="42" spans="1:10" s="93" customFormat="1" x14ac:dyDescent="0.2">
      <c r="A42" s="115" t="s">
        <v>52</v>
      </c>
      <c r="B42" s="116"/>
      <c r="C42" s="117">
        <f>SUM(C41:C41)</f>
        <v>7.15</v>
      </c>
      <c r="D42" s="117">
        <f>SUM(D41:D41)</f>
        <v>8.67</v>
      </c>
      <c r="E42" s="117">
        <f>SUM(E41:E41)</f>
        <v>7.18</v>
      </c>
      <c r="F42" s="118">
        <f>SUM(F41:F41)</f>
        <v>8.5</v>
      </c>
      <c r="G42" s="117">
        <f t="shared" si="1"/>
        <v>0.86195532029245647</v>
      </c>
      <c r="H42" s="119">
        <f>SUM(H41:H41)</f>
        <v>74406</v>
      </c>
      <c r="I42" s="117">
        <f>SUM(I41:I41)</f>
        <v>986.13</v>
      </c>
      <c r="J42" s="120"/>
    </row>
    <row r="43" spans="1:10" x14ac:dyDescent="0.2">
      <c r="A43" s="108">
        <v>34</v>
      </c>
      <c r="B43" s="109" t="s">
        <v>53</v>
      </c>
      <c r="C43" s="110">
        <v>0</v>
      </c>
      <c r="D43" s="110">
        <v>0</v>
      </c>
      <c r="E43" s="110">
        <v>0</v>
      </c>
      <c r="F43" s="111">
        <v>0</v>
      </c>
      <c r="G43" s="111">
        <v>0</v>
      </c>
      <c r="H43" s="112">
        <v>0</v>
      </c>
      <c r="I43" s="110">
        <v>0</v>
      </c>
      <c r="J43" s="113"/>
    </row>
    <row r="44" spans="1:10" x14ac:dyDescent="0.2">
      <c r="A44" s="108">
        <v>35</v>
      </c>
      <c r="B44" s="109" t="s">
        <v>54</v>
      </c>
      <c r="C44" s="110">
        <v>0</v>
      </c>
      <c r="D44" s="110">
        <v>0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3"/>
    </row>
    <row r="45" spans="1:10" x14ac:dyDescent="0.2">
      <c r="A45" s="108">
        <v>36</v>
      </c>
      <c r="B45" s="109" t="s">
        <v>55</v>
      </c>
      <c r="C45" s="110">
        <v>0</v>
      </c>
      <c r="D45" s="110">
        <v>0</v>
      </c>
      <c r="E45" s="110">
        <v>0</v>
      </c>
      <c r="F45" s="111">
        <v>0</v>
      </c>
      <c r="G45" s="111">
        <v>0</v>
      </c>
      <c r="H45" s="112">
        <v>0</v>
      </c>
      <c r="I45" s="110">
        <v>0</v>
      </c>
      <c r="J45" s="113"/>
    </row>
    <row r="46" spans="1:10" x14ac:dyDescent="0.2">
      <c r="A46" s="108">
        <v>37</v>
      </c>
      <c r="B46" s="109" t="s">
        <v>56</v>
      </c>
      <c r="C46" s="110">
        <v>0</v>
      </c>
      <c r="D46" s="110">
        <v>0</v>
      </c>
      <c r="E46" s="110">
        <v>0</v>
      </c>
      <c r="F46" s="111">
        <v>0</v>
      </c>
      <c r="G46" s="111">
        <v>0</v>
      </c>
      <c r="H46" s="112">
        <v>0</v>
      </c>
      <c r="I46" s="110">
        <v>0</v>
      </c>
      <c r="J46" s="113"/>
    </row>
    <row r="47" spans="1:10" x14ac:dyDescent="0.2">
      <c r="A47" s="108">
        <v>38</v>
      </c>
      <c r="B47" s="109" t="s">
        <v>57</v>
      </c>
      <c r="C47" s="110">
        <v>0</v>
      </c>
      <c r="D47" s="110">
        <v>0</v>
      </c>
      <c r="E47" s="110">
        <v>0</v>
      </c>
      <c r="F47" s="111">
        <v>0</v>
      </c>
      <c r="G47" s="111">
        <v>0</v>
      </c>
      <c r="H47" s="112">
        <v>0</v>
      </c>
      <c r="I47" s="110">
        <v>0</v>
      </c>
      <c r="J47" s="113"/>
    </row>
    <row r="48" spans="1:10" x14ac:dyDescent="0.2">
      <c r="A48" s="108">
        <v>39</v>
      </c>
      <c r="B48" s="109" t="s">
        <v>58</v>
      </c>
      <c r="C48" s="110">
        <v>0</v>
      </c>
      <c r="D48" s="110">
        <v>0</v>
      </c>
      <c r="E48" s="110">
        <v>0</v>
      </c>
      <c r="F48" s="111">
        <v>0</v>
      </c>
      <c r="G48" s="111">
        <v>0</v>
      </c>
      <c r="H48" s="112">
        <v>0</v>
      </c>
      <c r="I48" s="110">
        <v>0</v>
      </c>
      <c r="J48" s="113"/>
    </row>
    <row r="49" spans="1:10" x14ac:dyDescent="0.2">
      <c r="A49" s="108">
        <v>40</v>
      </c>
      <c r="B49" s="109" t="s">
        <v>59</v>
      </c>
      <c r="C49" s="110">
        <v>0</v>
      </c>
      <c r="D49" s="110">
        <v>0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3"/>
    </row>
    <row r="50" spans="1:10" s="93" customFormat="1" x14ac:dyDescent="0.2">
      <c r="A50" s="115" t="s">
        <v>60</v>
      </c>
      <c r="B50" s="116"/>
      <c r="C50" s="117">
        <f t="shared" ref="C50:I50" si="2">SUM(C43:C49)</f>
        <v>0</v>
      </c>
      <c r="D50" s="117">
        <f t="shared" si="2"/>
        <v>0</v>
      </c>
      <c r="E50" s="117">
        <f t="shared" si="2"/>
        <v>0</v>
      </c>
      <c r="F50" s="118">
        <f t="shared" si="2"/>
        <v>0</v>
      </c>
      <c r="G50" s="118">
        <f t="shared" si="2"/>
        <v>0</v>
      </c>
      <c r="H50" s="119">
        <f t="shared" si="2"/>
        <v>0</v>
      </c>
      <c r="I50" s="117">
        <f t="shared" si="2"/>
        <v>0</v>
      </c>
      <c r="J50" s="120"/>
    </row>
    <row r="51" spans="1:10" x14ac:dyDescent="0.2">
      <c r="A51" s="108">
        <v>41</v>
      </c>
      <c r="B51" s="109" t="s">
        <v>61</v>
      </c>
      <c r="C51" s="110">
        <v>0</v>
      </c>
      <c r="D51" s="110">
        <v>0</v>
      </c>
      <c r="E51" s="110">
        <v>0</v>
      </c>
      <c r="F51" s="111">
        <v>0</v>
      </c>
      <c r="G51" s="111">
        <v>0</v>
      </c>
      <c r="H51" s="112">
        <v>0</v>
      </c>
      <c r="I51" s="110">
        <v>0</v>
      </c>
      <c r="J51" s="113"/>
    </row>
    <row r="52" spans="1:10" x14ac:dyDescent="0.2">
      <c r="A52" s="108">
        <v>42</v>
      </c>
      <c r="B52" s="109" t="s">
        <v>62</v>
      </c>
      <c r="C52" s="110">
        <v>0</v>
      </c>
      <c r="D52" s="110">
        <v>0</v>
      </c>
      <c r="E52" s="110">
        <v>0</v>
      </c>
      <c r="F52" s="111">
        <v>0</v>
      </c>
      <c r="G52" s="111">
        <v>0</v>
      </c>
      <c r="H52" s="112">
        <v>0</v>
      </c>
      <c r="I52" s="110">
        <v>0</v>
      </c>
      <c r="J52" s="113"/>
    </row>
    <row r="53" spans="1:10" x14ac:dyDescent="0.2">
      <c r="A53" s="108">
        <v>43</v>
      </c>
      <c r="B53" s="109" t="s">
        <v>63</v>
      </c>
      <c r="C53" s="110">
        <v>0</v>
      </c>
      <c r="D53" s="110">
        <v>0</v>
      </c>
      <c r="E53" s="110">
        <v>0</v>
      </c>
      <c r="F53" s="111">
        <v>0</v>
      </c>
      <c r="G53" s="111">
        <v>0</v>
      </c>
      <c r="H53" s="112">
        <v>0</v>
      </c>
      <c r="I53" s="110">
        <v>0</v>
      </c>
      <c r="J53" s="113"/>
    </row>
    <row r="54" spans="1:10" x14ac:dyDescent="0.2">
      <c r="A54" s="108">
        <v>44</v>
      </c>
      <c r="B54" s="109" t="s">
        <v>64</v>
      </c>
      <c r="C54" s="110">
        <v>0</v>
      </c>
      <c r="D54" s="110">
        <v>0</v>
      </c>
      <c r="E54" s="110">
        <v>0</v>
      </c>
      <c r="F54" s="111">
        <v>0</v>
      </c>
      <c r="G54" s="111">
        <v>0</v>
      </c>
      <c r="H54" s="112">
        <v>0</v>
      </c>
      <c r="I54" s="110">
        <v>0</v>
      </c>
      <c r="J54" s="113"/>
    </row>
    <row r="55" spans="1:10" x14ac:dyDescent="0.2">
      <c r="A55" s="108">
        <v>45</v>
      </c>
      <c r="B55" s="109" t="s">
        <v>65</v>
      </c>
      <c r="C55" s="110">
        <v>0</v>
      </c>
      <c r="D55" s="110">
        <v>0</v>
      </c>
      <c r="E55" s="110">
        <v>0</v>
      </c>
      <c r="F55" s="111">
        <v>0</v>
      </c>
      <c r="G55" s="111">
        <v>0</v>
      </c>
      <c r="H55" s="112">
        <v>0</v>
      </c>
      <c r="I55" s="110">
        <v>0</v>
      </c>
      <c r="J55" s="113"/>
    </row>
    <row r="56" spans="1:10" x14ac:dyDescent="0.2">
      <c r="A56" s="108">
        <v>46</v>
      </c>
      <c r="B56" s="109" t="s">
        <v>66</v>
      </c>
      <c r="C56" s="110">
        <v>0</v>
      </c>
      <c r="D56" s="110">
        <v>0</v>
      </c>
      <c r="E56" s="110">
        <v>0</v>
      </c>
      <c r="F56" s="111">
        <v>0</v>
      </c>
      <c r="G56" s="111">
        <v>0</v>
      </c>
      <c r="H56" s="112">
        <v>0</v>
      </c>
      <c r="I56" s="110">
        <v>0</v>
      </c>
      <c r="J56" s="113"/>
    </row>
    <row r="57" spans="1:10" s="93" customFormat="1" x14ac:dyDescent="0.2">
      <c r="A57" s="115" t="s">
        <v>67</v>
      </c>
      <c r="B57" s="116"/>
      <c r="C57" s="117">
        <f t="shared" ref="C57:I57" si="3">SUM(C51:C56)</f>
        <v>0</v>
      </c>
      <c r="D57" s="117">
        <f t="shared" si="3"/>
        <v>0</v>
      </c>
      <c r="E57" s="117">
        <f t="shared" si="3"/>
        <v>0</v>
      </c>
      <c r="F57" s="118">
        <f t="shared" si="3"/>
        <v>0</v>
      </c>
      <c r="G57" s="118">
        <f t="shared" si="3"/>
        <v>0</v>
      </c>
      <c r="H57" s="119">
        <f t="shared" si="3"/>
        <v>0</v>
      </c>
      <c r="I57" s="117">
        <f t="shared" si="3"/>
        <v>0</v>
      </c>
      <c r="J57" s="120"/>
    </row>
    <row r="58" spans="1:10" s="93" customFormat="1" x14ac:dyDescent="0.2">
      <c r="A58" s="115" t="s">
        <v>68</v>
      </c>
      <c r="B58" s="116"/>
      <c r="C58" s="117">
        <f>SUM(C18+C38+C40+C42+C50+C57)</f>
        <v>45.96</v>
      </c>
      <c r="D58" s="117">
        <f>SUM(D18+D38+D40+D42+D50+D57)</f>
        <v>37.49</v>
      </c>
      <c r="E58" s="117">
        <f>SUM(E18+E38+E40+E42+E50+E57)</f>
        <v>33.06</v>
      </c>
      <c r="F58" s="118">
        <f>SUM(F18+F38+F40+F42+F50+F57)</f>
        <v>38.379999999999995</v>
      </c>
      <c r="G58" s="117">
        <f t="shared" si="1"/>
        <v>1.5961539261310937</v>
      </c>
      <c r="H58" s="119">
        <f>SUM(H18+H38+H40+H42+H50+H57)</f>
        <v>141094</v>
      </c>
      <c r="I58" s="117">
        <f>SUM(I18+I38+I40+I42+I50+I57)</f>
        <v>2404.5300000000002</v>
      </c>
      <c r="J58" s="121"/>
    </row>
  </sheetData>
  <sheetProtection selectLockedCells="1" selectUnlockedCells="1"/>
  <mergeCells count="18"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:B1"/>
    <mergeCell ref="A42:B42"/>
    <mergeCell ref="A50:B50"/>
    <mergeCell ref="A57:B57"/>
    <mergeCell ref="A58:B58"/>
    <mergeCell ref="J2:J58"/>
    <mergeCell ref="A18:B18"/>
    <mergeCell ref="A38:B38"/>
    <mergeCell ref="A40:B40"/>
  </mergeCells>
  <printOptions horizontalCentered="1" verticalCentered="1"/>
  <pageMargins left="0" right="0" top="1.1574803149999999" bottom="0.40748031499999998" header="0.511811023622047" footer="0.511811023622047"/>
  <pageSetup paperSize="9" scale="61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2"/>
  <sheetViews>
    <sheetView view="pageBreakPreview" zoomScale="80" zoomScaleNormal="100" zoomScaleSheetLayoutView="8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1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86" t="s">
        <v>73</v>
      </c>
      <c r="B1" s="87"/>
      <c r="C1" s="63" t="s">
        <v>1</v>
      </c>
      <c r="D1" s="64"/>
      <c r="E1" s="64"/>
      <c r="F1" s="64"/>
      <c r="G1" s="64"/>
      <c r="H1" s="65"/>
      <c r="I1" s="6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74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8" t="s">
        <v>3</v>
      </c>
      <c r="B3" s="69" t="s">
        <v>4</v>
      </c>
      <c r="C3" s="70" t="s">
        <v>75</v>
      </c>
      <c r="D3" s="70"/>
      <c r="E3" s="70"/>
      <c r="F3" s="70" t="s">
        <v>72</v>
      </c>
      <c r="G3" s="7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68"/>
      <c r="B4" s="69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3"/>
      <c r="B5" s="34"/>
      <c r="C5" s="32" t="s">
        <v>12</v>
      </c>
      <c r="D5" s="32" t="s">
        <v>12</v>
      </c>
      <c r="E5" s="32" t="s">
        <v>12</v>
      </c>
      <c r="F5" s="32" t="s">
        <v>12</v>
      </c>
      <c r="G5" s="42" t="s">
        <v>76</v>
      </c>
      <c r="H5" s="29" t="s">
        <v>14</v>
      </c>
      <c r="I5" s="35" t="s">
        <v>15</v>
      </c>
      <c r="J5" s="57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5">
        <v>1</v>
      </c>
      <c r="B6" s="46" t="s">
        <v>16</v>
      </c>
      <c r="C6" s="48">
        <v>2.29</v>
      </c>
      <c r="D6" s="48">
        <v>2.87</v>
      </c>
      <c r="E6" s="48">
        <v>3.05</v>
      </c>
      <c r="F6" s="50">
        <v>3.07</v>
      </c>
      <c r="G6" s="48">
        <f t="shared" ref="G6:G30" si="0">(F6/I6)*100</f>
        <v>23.030757689422355</v>
      </c>
      <c r="H6" s="52">
        <v>1312</v>
      </c>
      <c r="I6" s="48">
        <v>13.33</v>
      </c>
      <c r="J6" s="58"/>
    </row>
    <row r="7" spans="1:252" s="1" customFormat="1" x14ac:dyDescent="0.2">
      <c r="A7" s="45">
        <v>2</v>
      </c>
      <c r="B7" s="46" t="s">
        <v>17</v>
      </c>
      <c r="C7" s="48">
        <v>4.5599999999999996</v>
      </c>
      <c r="D7" s="48">
        <v>4.68</v>
      </c>
      <c r="E7" s="48">
        <v>4.08</v>
      </c>
      <c r="F7" s="50">
        <v>3.42</v>
      </c>
      <c r="G7" s="48">
        <f t="shared" si="0"/>
        <v>42.75</v>
      </c>
      <c r="H7" s="52">
        <v>1012</v>
      </c>
      <c r="I7" s="48">
        <v>8</v>
      </c>
      <c r="J7" s="58"/>
    </row>
    <row r="8" spans="1:252" s="1" customFormat="1" x14ac:dyDescent="0.2">
      <c r="A8" s="45">
        <v>3</v>
      </c>
      <c r="B8" s="46" t="s">
        <v>18</v>
      </c>
      <c r="C8" s="48">
        <v>0.21</v>
      </c>
      <c r="D8" s="48">
        <v>0.18</v>
      </c>
      <c r="E8" s="48">
        <v>0.19</v>
      </c>
      <c r="F8" s="50">
        <v>0.21</v>
      </c>
      <c r="G8" s="48">
        <f t="shared" si="0"/>
        <v>25.925925925925924</v>
      </c>
      <c r="H8" s="52">
        <v>95</v>
      </c>
      <c r="I8" s="48">
        <v>0.81</v>
      </c>
      <c r="J8" s="58"/>
    </row>
    <row r="9" spans="1:252" s="1" customFormat="1" x14ac:dyDescent="0.2">
      <c r="A9" s="45">
        <v>4</v>
      </c>
      <c r="B9" s="46" t="s">
        <v>19</v>
      </c>
      <c r="C9" s="48">
        <v>1.03</v>
      </c>
      <c r="D9" s="48">
        <v>1.17</v>
      </c>
      <c r="E9" s="48">
        <v>1.2</v>
      </c>
      <c r="F9" s="50">
        <v>1.34</v>
      </c>
      <c r="G9" s="48">
        <f t="shared" si="0"/>
        <v>54.032258064516135</v>
      </c>
      <c r="H9" s="52">
        <v>298</v>
      </c>
      <c r="I9" s="48">
        <v>2.48</v>
      </c>
      <c r="J9" s="58"/>
    </row>
    <row r="10" spans="1:252" s="1" customFormat="1" x14ac:dyDescent="0.2">
      <c r="A10" s="45">
        <v>5</v>
      </c>
      <c r="B10" s="46" t="s">
        <v>20</v>
      </c>
      <c r="C10" s="48">
        <v>5.95</v>
      </c>
      <c r="D10" s="48">
        <v>0.5</v>
      </c>
      <c r="E10" s="48">
        <v>0.56999999999999995</v>
      </c>
      <c r="F10" s="50">
        <v>0.57999999999999996</v>
      </c>
      <c r="G10" s="48">
        <f t="shared" si="0"/>
        <v>25.892857142857139</v>
      </c>
      <c r="H10" s="52">
        <v>225</v>
      </c>
      <c r="I10" s="48">
        <v>2.2400000000000002</v>
      </c>
      <c r="J10" s="58"/>
    </row>
    <row r="11" spans="1:252" s="1" customFormat="1" x14ac:dyDescent="0.2">
      <c r="A11" s="45">
        <v>6</v>
      </c>
      <c r="B11" s="46" t="s">
        <v>21</v>
      </c>
      <c r="C11" s="48">
        <v>1.29</v>
      </c>
      <c r="D11" s="48">
        <v>1.29</v>
      </c>
      <c r="E11" s="48">
        <v>1.0900000000000001</v>
      </c>
      <c r="F11" s="50">
        <v>0.68</v>
      </c>
      <c r="G11" s="48">
        <f t="shared" si="0"/>
        <v>36.55913978494624</v>
      </c>
      <c r="H11" s="52">
        <v>266</v>
      </c>
      <c r="I11" s="48">
        <v>1.86</v>
      </c>
      <c r="J11" s="58"/>
    </row>
    <row r="12" spans="1:252" s="1" customFormat="1" x14ac:dyDescent="0.2">
      <c r="A12" s="45">
        <v>7</v>
      </c>
      <c r="B12" s="46" t="s">
        <v>22</v>
      </c>
      <c r="C12" s="48">
        <v>0.3</v>
      </c>
      <c r="D12" s="48">
        <v>7.0000000000000007E-2</v>
      </c>
      <c r="E12" s="48">
        <v>7.0000000000000007E-2</v>
      </c>
      <c r="F12" s="50">
        <v>7.0000000000000007E-2</v>
      </c>
      <c r="G12" s="48">
        <f t="shared" si="0"/>
        <v>3.286384976525822</v>
      </c>
      <c r="H12" s="52">
        <v>213</v>
      </c>
      <c r="I12" s="48">
        <v>2.13</v>
      </c>
      <c r="J12" s="58"/>
    </row>
    <row r="13" spans="1:252" s="1" customFormat="1" x14ac:dyDescent="0.2">
      <c r="A13" s="45">
        <v>8</v>
      </c>
      <c r="B13" s="46" t="s">
        <v>23</v>
      </c>
      <c r="C13" s="48">
        <v>0.01</v>
      </c>
      <c r="D13" s="48">
        <v>0.22</v>
      </c>
      <c r="E13" s="48">
        <v>0.23</v>
      </c>
      <c r="F13" s="50">
        <v>0.23</v>
      </c>
      <c r="G13" s="48">
        <f t="shared" si="0"/>
        <v>56.09756097560976</v>
      </c>
      <c r="H13" s="52">
        <v>66</v>
      </c>
      <c r="I13" s="48">
        <v>0.41</v>
      </c>
      <c r="J13" s="58"/>
    </row>
    <row r="14" spans="1:252" s="1" customFormat="1" x14ac:dyDescent="0.2">
      <c r="A14" s="45">
        <v>9</v>
      </c>
      <c r="B14" s="46" t="s">
        <v>24</v>
      </c>
      <c r="C14" s="48">
        <v>4.0599999999999996</v>
      </c>
      <c r="D14" s="48">
        <v>3.57</v>
      </c>
      <c r="E14" s="48">
        <v>3.5</v>
      </c>
      <c r="F14" s="50">
        <v>3.55</v>
      </c>
      <c r="G14" s="48">
        <f t="shared" si="0"/>
        <v>34.399224806201552</v>
      </c>
      <c r="H14" s="52">
        <v>719</v>
      </c>
      <c r="I14" s="48">
        <v>10.32</v>
      </c>
      <c r="J14" s="58"/>
    </row>
    <row r="15" spans="1:252" s="1" customFormat="1" x14ac:dyDescent="0.2">
      <c r="A15" s="45">
        <v>10</v>
      </c>
      <c r="B15" s="46" t="s">
        <v>25</v>
      </c>
      <c r="C15" s="48">
        <v>2.75</v>
      </c>
      <c r="D15" s="48">
        <v>0</v>
      </c>
      <c r="E15" s="48">
        <v>0</v>
      </c>
      <c r="F15" s="50">
        <v>0</v>
      </c>
      <c r="G15" s="48">
        <f t="shared" si="0"/>
        <v>0</v>
      </c>
      <c r="H15" s="52">
        <v>612</v>
      </c>
      <c r="I15" s="48">
        <v>4.88</v>
      </c>
      <c r="J15" s="58"/>
    </row>
    <row r="16" spans="1:252" s="1" customFormat="1" x14ac:dyDescent="0.2">
      <c r="A16" s="45">
        <v>11</v>
      </c>
      <c r="B16" s="46" t="s">
        <v>26</v>
      </c>
      <c r="C16" s="48">
        <v>0.97</v>
      </c>
      <c r="D16" s="48">
        <v>0.98</v>
      </c>
      <c r="E16" s="48">
        <v>0.92</v>
      </c>
      <c r="F16" s="50">
        <v>1.07</v>
      </c>
      <c r="G16" s="48">
        <f t="shared" si="0"/>
        <v>25.72115384615385</v>
      </c>
      <c r="H16" s="52">
        <v>453</v>
      </c>
      <c r="I16" s="48">
        <v>4.16</v>
      </c>
      <c r="J16" s="58"/>
    </row>
    <row r="17" spans="1:10" s="1" customFormat="1" x14ac:dyDescent="0.2">
      <c r="A17" s="45">
        <v>12</v>
      </c>
      <c r="B17" s="46" t="s">
        <v>27</v>
      </c>
      <c r="C17" s="48">
        <v>6.48</v>
      </c>
      <c r="D17" s="48">
        <v>6.55</v>
      </c>
      <c r="E17" s="48">
        <v>5.82</v>
      </c>
      <c r="F17" s="50">
        <v>5.62</v>
      </c>
      <c r="G17" s="48">
        <f t="shared" si="0"/>
        <v>11.049941014549745</v>
      </c>
      <c r="H17" s="52">
        <v>4343</v>
      </c>
      <c r="I17" s="48">
        <v>50.86</v>
      </c>
      <c r="J17" s="58"/>
    </row>
    <row r="18" spans="1:10" s="4" customFormat="1" x14ac:dyDescent="0.2">
      <c r="A18" s="71" t="s">
        <v>28</v>
      </c>
      <c r="B18" s="72"/>
      <c r="C18" s="49">
        <f>SUM(C6:C17)</f>
        <v>29.9</v>
      </c>
      <c r="D18" s="49">
        <f>SUM(D6:D17)</f>
        <v>22.08</v>
      </c>
      <c r="E18" s="49">
        <f>SUM(E6:E17)</f>
        <v>20.72</v>
      </c>
      <c r="F18" s="51">
        <f>SUM(F6:F17)</f>
        <v>19.840000000000003</v>
      </c>
      <c r="G18" s="49">
        <f t="shared" si="0"/>
        <v>19.550650374458023</v>
      </c>
      <c r="H18" s="53">
        <f>SUM(H6:H17)</f>
        <v>9614</v>
      </c>
      <c r="I18" s="49">
        <f>SUM(I6:I17)</f>
        <v>101.48</v>
      </c>
      <c r="J18" s="59"/>
    </row>
    <row r="19" spans="1:10" s="1" customFormat="1" x14ac:dyDescent="0.2">
      <c r="A19" s="45">
        <v>13</v>
      </c>
      <c r="B19" s="46" t="s">
        <v>29</v>
      </c>
      <c r="C19" s="48">
        <v>0.23</v>
      </c>
      <c r="D19" s="48">
        <v>0.25</v>
      </c>
      <c r="E19" s="48">
        <v>0.28000000000000003</v>
      </c>
      <c r="F19" s="50">
        <v>0.33</v>
      </c>
      <c r="G19" s="48">
        <f t="shared" si="0"/>
        <v>36.263736263736263</v>
      </c>
      <c r="H19" s="52">
        <v>192</v>
      </c>
      <c r="I19" s="48">
        <v>0.91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0.02</v>
      </c>
      <c r="F23" s="50">
        <v>0.02</v>
      </c>
      <c r="G23" s="48">
        <f t="shared" si="0"/>
        <v>33.333333333333336</v>
      </c>
      <c r="H23" s="52">
        <v>4</v>
      </c>
      <c r="I23" s="48">
        <v>0.06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</v>
      </c>
      <c r="F24" s="50">
        <v>0</v>
      </c>
      <c r="G24" s="50">
        <v>0</v>
      </c>
      <c r="H24" s="52">
        <v>2</v>
      </c>
      <c r="I24" s="48">
        <v>0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0.34</v>
      </c>
      <c r="D25" s="48">
        <v>0</v>
      </c>
      <c r="E25" s="48">
        <v>0</v>
      </c>
      <c r="F25" s="50">
        <v>0</v>
      </c>
      <c r="G25" s="48">
        <f t="shared" si="0"/>
        <v>0</v>
      </c>
      <c r="H25" s="52">
        <v>27</v>
      </c>
      <c r="I25" s="48">
        <v>0.47</v>
      </c>
      <c r="J25" s="58"/>
    </row>
    <row r="26" spans="1:10" s="1" customFormat="1" x14ac:dyDescent="0.2">
      <c r="A26" s="45">
        <v>20</v>
      </c>
      <c r="B26" s="46" t="s">
        <v>36</v>
      </c>
      <c r="C26" s="48">
        <v>1.25</v>
      </c>
      <c r="D26" s="48">
        <v>0.98</v>
      </c>
      <c r="E26" s="48">
        <v>0.93</v>
      </c>
      <c r="F26" s="50">
        <v>0.62</v>
      </c>
      <c r="G26" s="48">
        <f t="shared" si="0"/>
        <v>27.312775330396477</v>
      </c>
      <c r="H26" s="52">
        <v>257</v>
      </c>
      <c r="I26" s="48">
        <v>2.27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50">
        <v>0</v>
      </c>
      <c r="H28" s="52">
        <v>0</v>
      </c>
      <c r="I28" s="48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50">
        <v>0</v>
      </c>
      <c r="H29" s="52">
        <v>0</v>
      </c>
      <c r="I29" s="48">
        <v>0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</v>
      </c>
      <c r="E30" s="48">
        <v>0</v>
      </c>
      <c r="F30" s="50">
        <v>0</v>
      </c>
      <c r="G30" s="48">
        <f t="shared" si="0"/>
        <v>0</v>
      </c>
      <c r="H30" s="52">
        <v>7</v>
      </c>
      <c r="I30" s="48">
        <v>0.03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50">
        <v>0</v>
      </c>
      <c r="H32" s="52">
        <v>0</v>
      </c>
      <c r="I32" s="48">
        <v>0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50">
        <v>0</v>
      </c>
      <c r="H37" s="52">
        <v>0</v>
      </c>
      <c r="I37" s="48">
        <v>0</v>
      </c>
      <c r="J37" s="58"/>
    </row>
    <row r="38" spans="1:10" s="4" customFormat="1" x14ac:dyDescent="0.2">
      <c r="A38" s="71" t="s">
        <v>48</v>
      </c>
      <c r="B38" s="72"/>
      <c r="C38" s="49">
        <f>SUM(C19:C37)</f>
        <v>1.82</v>
      </c>
      <c r="D38" s="49">
        <f>SUM(D19:D37)</f>
        <v>1.23</v>
      </c>
      <c r="E38" s="49">
        <f>SUM(E19:E37)</f>
        <v>1.23</v>
      </c>
      <c r="F38" s="51">
        <f>SUM(F19:F37)</f>
        <v>0.97</v>
      </c>
      <c r="G38" s="49">
        <f t="shared" ref="G38:G58" si="1">(F38/I38)*100</f>
        <v>25.935828877005346</v>
      </c>
      <c r="H38" s="53">
        <f>SUM(H19:H37)</f>
        <v>489</v>
      </c>
      <c r="I38" s="49">
        <f>SUM(I19:I37)</f>
        <v>3.7399999999999998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0.37</v>
      </c>
      <c r="E39" s="48">
        <v>0.64</v>
      </c>
      <c r="F39" s="50">
        <v>0.75</v>
      </c>
      <c r="G39" s="48">
        <f t="shared" si="1"/>
        <v>64.102564102564102</v>
      </c>
      <c r="H39" s="52">
        <v>118</v>
      </c>
      <c r="I39" s="48">
        <v>1.17</v>
      </c>
      <c r="J39" s="58"/>
    </row>
    <row r="40" spans="1:10" s="4" customFormat="1" x14ac:dyDescent="0.2">
      <c r="A40" s="71" t="s">
        <v>50</v>
      </c>
      <c r="B40" s="72"/>
      <c r="C40" s="49">
        <f>SUM(C39:C39)</f>
        <v>0</v>
      </c>
      <c r="D40" s="49">
        <f>SUM(D39:D39)</f>
        <v>0.37</v>
      </c>
      <c r="E40" s="49">
        <f>SUM(E39:E39)</f>
        <v>0.64</v>
      </c>
      <c r="F40" s="51">
        <f>SUM(F39:F39)</f>
        <v>0.75</v>
      </c>
      <c r="G40" s="49">
        <f t="shared" si="1"/>
        <v>64.102564102564102</v>
      </c>
      <c r="H40" s="53">
        <f>SUM(H39:H39)</f>
        <v>118</v>
      </c>
      <c r="I40" s="49">
        <f>SUM(I39:I39)</f>
        <v>1.17</v>
      </c>
      <c r="J40" s="59"/>
    </row>
    <row r="41" spans="1:10" s="1" customFormat="1" x14ac:dyDescent="0.2">
      <c r="A41" s="45">
        <v>33</v>
      </c>
      <c r="B41" s="46" t="s">
        <v>51</v>
      </c>
      <c r="C41" s="48">
        <v>0.68</v>
      </c>
      <c r="D41" s="48">
        <v>1.05</v>
      </c>
      <c r="E41" s="48">
        <v>1.1000000000000001</v>
      </c>
      <c r="F41" s="50">
        <v>1.22</v>
      </c>
      <c r="G41" s="48">
        <f t="shared" si="1"/>
        <v>6.2692702980472763</v>
      </c>
      <c r="H41" s="52">
        <v>1861</v>
      </c>
      <c r="I41" s="48">
        <v>19.46</v>
      </c>
      <c r="J41" s="58"/>
    </row>
    <row r="42" spans="1:10" s="4" customFormat="1" x14ac:dyDescent="0.2">
      <c r="A42" s="71" t="s">
        <v>52</v>
      </c>
      <c r="B42" s="72"/>
      <c r="C42" s="49">
        <f>SUM(C41:C41)</f>
        <v>0.68</v>
      </c>
      <c r="D42" s="49">
        <f>SUM(D41:D41)</f>
        <v>1.05</v>
      </c>
      <c r="E42" s="49">
        <f>SUM(E41:E41)</f>
        <v>1.1000000000000001</v>
      </c>
      <c r="F42" s="51">
        <f>SUM(F41:F41)</f>
        <v>1.22</v>
      </c>
      <c r="G42" s="49">
        <f t="shared" si="1"/>
        <v>6.2692702980472763</v>
      </c>
      <c r="H42" s="53">
        <f>SUM(H41:H41)</f>
        <v>1861</v>
      </c>
      <c r="I42" s="49">
        <f>SUM(I41:I41)</f>
        <v>19.46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2">SUM(C43:C49)</f>
        <v>0</v>
      </c>
      <c r="D50" s="49">
        <f t="shared" si="2"/>
        <v>0</v>
      </c>
      <c r="E50" s="49">
        <f t="shared" si="2"/>
        <v>0</v>
      </c>
      <c r="F50" s="51">
        <f t="shared" si="2"/>
        <v>0</v>
      </c>
      <c r="G50" s="51">
        <f t="shared" si="2"/>
        <v>0</v>
      </c>
      <c r="H50" s="53">
        <f t="shared" si="2"/>
        <v>0</v>
      </c>
      <c r="I50" s="49">
        <f t="shared" si="2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3">SUM(C51:C56)</f>
        <v>0</v>
      </c>
      <c r="D57" s="49">
        <f t="shared" si="3"/>
        <v>0</v>
      </c>
      <c r="E57" s="49">
        <f t="shared" si="3"/>
        <v>0</v>
      </c>
      <c r="F57" s="51">
        <f t="shared" si="3"/>
        <v>0</v>
      </c>
      <c r="G57" s="51">
        <f t="shared" si="3"/>
        <v>0</v>
      </c>
      <c r="H57" s="53">
        <f t="shared" si="3"/>
        <v>0</v>
      </c>
      <c r="I57" s="49">
        <f t="shared" si="3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32.4</v>
      </c>
      <c r="D58" s="49">
        <f>SUM(D18+D38+D40+D42+D50+D57)</f>
        <v>24.73</v>
      </c>
      <c r="E58" s="49">
        <f>SUM(E18+E38+E40+E42+E50+E57)</f>
        <v>23.69</v>
      </c>
      <c r="F58" s="51">
        <f>SUM(F18+F38+F40+F42+F50+F57)</f>
        <v>22.78</v>
      </c>
      <c r="G58" s="49">
        <f t="shared" si="1"/>
        <v>18.100913786253479</v>
      </c>
      <c r="H58" s="53">
        <f>SUM(H18+H38+H40+H42+H50+H57)</f>
        <v>12082</v>
      </c>
      <c r="I58" s="49">
        <f>SUM(I18+I38+I40+I42+I50+I57)</f>
        <v>125.85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sheetProtection selectLockedCells="1" selectUnlockedCells="1"/>
  <mergeCells count="17"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42:B42"/>
    <mergeCell ref="A50:B50"/>
    <mergeCell ref="A57:B57"/>
    <mergeCell ref="A58:B58"/>
    <mergeCell ref="J2:J58"/>
    <mergeCell ref="A18:B18"/>
    <mergeCell ref="A38:B38"/>
    <mergeCell ref="A40:B40"/>
  </mergeCells>
  <printOptions horizontalCentered="1" verticalCentered="1"/>
  <pageMargins left="0" right="0" top="0.90748031500000004" bottom="0.40748031499999998" header="0.511811023622047" footer="0.511811023622047"/>
  <pageSetup paperSize="9" scale="6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A19" zoomScaleNormal="100" zoomScaleSheetLayoutView="100" workbookViewId="0">
      <selection activeCell="B1" sqref="A1:I58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1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19.5" customHeight="1" x14ac:dyDescent="0.25">
      <c r="A1" s="25" t="s">
        <v>77</v>
      </c>
      <c r="B1" s="26"/>
      <c r="C1" s="63" t="s">
        <v>1</v>
      </c>
      <c r="D1" s="64"/>
      <c r="E1" s="64"/>
      <c r="F1" s="64"/>
      <c r="G1" s="64"/>
      <c r="H1" s="65"/>
      <c r="I1" s="65"/>
    </row>
    <row r="2" spans="1:253" ht="17.100000000000001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78</v>
      </c>
    </row>
    <row r="3" spans="1:253" s="12" customFormat="1" ht="14.25" customHeight="1" x14ac:dyDescent="0.25">
      <c r="A3" s="68" t="s">
        <v>3</v>
      </c>
      <c r="B3" s="69" t="s">
        <v>4</v>
      </c>
      <c r="C3" s="73" t="s">
        <v>79</v>
      </c>
      <c r="D3" s="74"/>
      <c r="E3" s="74"/>
      <c r="F3" s="74"/>
      <c r="G3" s="75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68"/>
      <c r="B4" s="69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3"/>
      <c r="B5" s="34"/>
      <c r="C5" s="32" t="s">
        <v>12</v>
      </c>
      <c r="D5" s="32" t="s">
        <v>12</v>
      </c>
      <c r="E5" s="32" t="s">
        <v>12</v>
      </c>
      <c r="F5" s="32" t="s">
        <v>12</v>
      </c>
      <c r="G5" s="42" t="s">
        <v>76</v>
      </c>
      <c r="H5" s="29" t="s">
        <v>14</v>
      </c>
      <c r="I5" s="35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5">
        <v>1</v>
      </c>
      <c r="B6" s="46" t="s">
        <v>16</v>
      </c>
      <c r="C6" s="48">
        <v>0.08</v>
      </c>
      <c r="D6" s="48">
        <v>0.16</v>
      </c>
      <c r="E6" s="48">
        <v>0.18</v>
      </c>
      <c r="F6" s="50">
        <v>0.03</v>
      </c>
      <c r="G6" s="48">
        <f t="shared" ref="G6:G25" si="0">(F6/I6)*100</f>
        <v>15.789473684210526</v>
      </c>
      <c r="H6" s="52">
        <v>190</v>
      </c>
      <c r="I6" s="48">
        <v>0.19</v>
      </c>
      <c r="J6" s="58"/>
    </row>
    <row r="7" spans="1:253" s="1" customFormat="1" ht="12.75" customHeight="1" x14ac:dyDescent="0.2">
      <c r="A7" s="45">
        <v>2</v>
      </c>
      <c r="B7" s="46" t="s">
        <v>17</v>
      </c>
      <c r="C7" s="48">
        <v>1.2</v>
      </c>
      <c r="D7" s="48">
        <v>1.22</v>
      </c>
      <c r="E7" s="48">
        <v>0</v>
      </c>
      <c r="F7" s="50">
        <v>0</v>
      </c>
      <c r="G7" s="50">
        <v>0</v>
      </c>
      <c r="H7" s="52">
        <v>0</v>
      </c>
      <c r="I7" s="48">
        <v>0</v>
      </c>
      <c r="J7" s="58"/>
    </row>
    <row r="8" spans="1:253" s="1" customFormat="1" ht="12.75" customHeight="1" x14ac:dyDescent="0.2">
      <c r="A8" s="45">
        <v>3</v>
      </c>
      <c r="B8" s="46" t="s">
        <v>18</v>
      </c>
      <c r="C8" s="48">
        <v>0.01</v>
      </c>
      <c r="D8" s="48">
        <v>0</v>
      </c>
      <c r="E8" s="48">
        <v>0</v>
      </c>
      <c r="F8" s="50">
        <v>0</v>
      </c>
      <c r="G8" s="50">
        <v>0</v>
      </c>
      <c r="H8" s="52">
        <v>0</v>
      </c>
      <c r="I8" s="48">
        <v>0</v>
      </c>
      <c r="J8" s="58"/>
    </row>
    <row r="9" spans="1:253" s="1" customFormat="1" ht="12.75" customHeight="1" x14ac:dyDescent="0.2">
      <c r="A9" s="45">
        <v>4</v>
      </c>
      <c r="B9" s="46" t="s">
        <v>19</v>
      </c>
      <c r="C9" s="48">
        <v>0</v>
      </c>
      <c r="D9" s="48">
        <v>0</v>
      </c>
      <c r="E9" s="48">
        <v>0</v>
      </c>
      <c r="F9" s="50">
        <v>0</v>
      </c>
      <c r="G9" s="50">
        <v>0</v>
      </c>
      <c r="H9" s="52">
        <v>0</v>
      </c>
      <c r="I9" s="48">
        <v>0</v>
      </c>
      <c r="J9" s="58"/>
    </row>
    <row r="10" spans="1:253" s="1" customFormat="1" ht="12.75" customHeight="1" x14ac:dyDescent="0.2">
      <c r="A10" s="45">
        <v>5</v>
      </c>
      <c r="B10" s="46" t="s">
        <v>20</v>
      </c>
      <c r="C10" s="48">
        <v>2.04</v>
      </c>
      <c r="D10" s="48">
        <v>1.19</v>
      </c>
      <c r="E10" s="48">
        <v>1.1499999999999999</v>
      </c>
      <c r="F10" s="50">
        <v>1.02</v>
      </c>
      <c r="G10" s="48">
        <f t="shared" si="0"/>
        <v>11.564625850340136</v>
      </c>
      <c r="H10" s="52">
        <v>1141</v>
      </c>
      <c r="I10" s="48">
        <v>8.82</v>
      </c>
      <c r="J10" s="58"/>
    </row>
    <row r="11" spans="1:253" s="1" customFormat="1" ht="12.75" customHeight="1" x14ac:dyDescent="0.2">
      <c r="A11" s="45">
        <v>6</v>
      </c>
      <c r="B11" s="46" t="s">
        <v>21</v>
      </c>
      <c r="C11" s="48">
        <v>0</v>
      </c>
      <c r="D11" s="48">
        <v>0.6</v>
      </c>
      <c r="E11" s="48">
        <v>1.31</v>
      </c>
      <c r="F11" s="50">
        <v>1.51</v>
      </c>
      <c r="G11" s="48">
        <f t="shared" si="0"/>
        <v>16.740576496674059</v>
      </c>
      <c r="H11" s="52">
        <v>1524</v>
      </c>
      <c r="I11" s="48">
        <v>9.02</v>
      </c>
      <c r="J11" s="58"/>
    </row>
    <row r="12" spans="1:253" s="1" customFormat="1" ht="12.75" customHeight="1" x14ac:dyDescent="0.2">
      <c r="A12" s="45">
        <v>7</v>
      </c>
      <c r="B12" s="46" t="s">
        <v>22</v>
      </c>
      <c r="C12" s="48">
        <v>0.01</v>
      </c>
      <c r="D12" s="48">
        <v>0.03</v>
      </c>
      <c r="E12" s="48">
        <v>0.04</v>
      </c>
      <c r="F12" s="50">
        <v>0.04</v>
      </c>
      <c r="G12" s="48">
        <f t="shared" si="0"/>
        <v>33.333333333333336</v>
      </c>
      <c r="H12" s="52">
        <v>92</v>
      </c>
      <c r="I12" s="48">
        <v>0.12</v>
      </c>
      <c r="J12" s="58"/>
    </row>
    <row r="13" spans="1:253" s="1" customFormat="1" ht="12.75" customHeight="1" x14ac:dyDescent="0.2">
      <c r="A13" s="45">
        <v>8</v>
      </c>
      <c r="B13" s="46" t="s">
        <v>23</v>
      </c>
      <c r="C13" s="48">
        <v>0</v>
      </c>
      <c r="D13" s="48">
        <v>0</v>
      </c>
      <c r="E13" s="48">
        <v>0</v>
      </c>
      <c r="F13" s="50">
        <v>0</v>
      </c>
      <c r="G13" s="50">
        <v>0</v>
      </c>
      <c r="H13" s="52">
        <v>0</v>
      </c>
      <c r="I13" s="48">
        <v>0</v>
      </c>
      <c r="J13" s="58"/>
    </row>
    <row r="14" spans="1:253" s="1" customFormat="1" x14ac:dyDescent="0.2">
      <c r="A14" s="45">
        <v>9</v>
      </c>
      <c r="B14" s="46" t="s">
        <v>24</v>
      </c>
      <c r="C14" s="48">
        <v>0</v>
      </c>
      <c r="D14" s="48">
        <v>0.02</v>
      </c>
      <c r="E14" s="48">
        <v>0.35</v>
      </c>
      <c r="F14" s="50">
        <v>0.41</v>
      </c>
      <c r="G14" s="48">
        <f t="shared" si="0"/>
        <v>227.77777777777777</v>
      </c>
      <c r="H14" s="52">
        <v>135</v>
      </c>
      <c r="I14" s="48">
        <v>0.18</v>
      </c>
      <c r="J14" s="58"/>
    </row>
    <row r="15" spans="1:253" s="1" customFormat="1" x14ac:dyDescent="0.2">
      <c r="A15" s="45">
        <v>10</v>
      </c>
      <c r="B15" s="46" t="s">
        <v>25</v>
      </c>
      <c r="C15" s="48">
        <v>0</v>
      </c>
      <c r="D15" s="48">
        <v>0</v>
      </c>
      <c r="E15" s="48">
        <v>0</v>
      </c>
      <c r="F15" s="50">
        <v>0</v>
      </c>
      <c r="G15" s="50">
        <v>0</v>
      </c>
      <c r="H15" s="52">
        <v>0</v>
      </c>
      <c r="I15" s="48">
        <v>0</v>
      </c>
      <c r="J15" s="58"/>
    </row>
    <row r="16" spans="1:253" s="1" customFormat="1" x14ac:dyDescent="0.2">
      <c r="A16" s="45">
        <v>11</v>
      </c>
      <c r="B16" s="46" t="s">
        <v>26</v>
      </c>
      <c r="C16" s="48">
        <v>0.39</v>
      </c>
      <c r="D16" s="48">
        <v>0.39</v>
      </c>
      <c r="E16" s="48">
        <v>0.39</v>
      </c>
      <c r="F16" s="50">
        <v>0.39</v>
      </c>
      <c r="G16" s="50">
        <v>0.39</v>
      </c>
      <c r="H16" s="52">
        <v>0</v>
      </c>
      <c r="I16" s="48">
        <v>0</v>
      </c>
      <c r="J16" s="58"/>
    </row>
    <row r="17" spans="1:10" s="1" customFormat="1" x14ac:dyDescent="0.2">
      <c r="A17" s="45">
        <v>12</v>
      </c>
      <c r="B17" s="46" t="s">
        <v>27</v>
      </c>
      <c r="C17" s="48">
        <v>1.0900000000000001</v>
      </c>
      <c r="D17" s="48">
        <v>1.19</v>
      </c>
      <c r="E17" s="48">
        <v>1.19</v>
      </c>
      <c r="F17" s="50">
        <v>0.97</v>
      </c>
      <c r="G17" s="48">
        <f t="shared" si="0"/>
        <v>42.358078602620083</v>
      </c>
      <c r="H17" s="52">
        <v>0</v>
      </c>
      <c r="I17" s="48">
        <v>2.29</v>
      </c>
      <c r="J17" s="58"/>
    </row>
    <row r="18" spans="1:10" s="4" customFormat="1" x14ac:dyDescent="0.2">
      <c r="A18" s="71" t="s">
        <v>28</v>
      </c>
      <c r="B18" s="72"/>
      <c r="C18" s="49">
        <f>SUM(C6:C17)</f>
        <v>4.82</v>
      </c>
      <c r="D18" s="49">
        <f>SUM(D6:D17)</f>
        <v>4.8</v>
      </c>
      <c r="E18" s="49">
        <f>SUM(E6:E17)</f>
        <v>4.6099999999999994</v>
      </c>
      <c r="F18" s="51">
        <f>SUM(F6:F17)</f>
        <v>4.37</v>
      </c>
      <c r="G18" s="49">
        <f t="shared" si="0"/>
        <v>21.193016488845782</v>
      </c>
      <c r="H18" s="53">
        <f>SUM(H6:H17)</f>
        <v>3082</v>
      </c>
      <c r="I18" s="49">
        <f>SUM(I6:I17)</f>
        <v>20.62</v>
      </c>
      <c r="J18" s="59"/>
    </row>
    <row r="19" spans="1:10" s="1" customFormat="1" x14ac:dyDescent="0.2">
      <c r="A19" s="45">
        <v>13</v>
      </c>
      <c r="B19" s="46" t="s">
        <v>29</v>
      </c>
      <c r="C19" s="48">
        <v>0</v>
      </c>
      <c r="D19" s="48">
        <v>0.36</v>
      </c>
      <c r="E19" s="48">
        <v>0.31</v>
      </c>
      <c r="F19" s="50">
        <v>0.31</v>
      </c>
      <c r="G19" s="48">
        <f t="shared" si="0"/>
        <v>73.80952380952381</v>
      </c>
      <c r="H19" s="52">
        <v>260</v>
      </c>
      <c r="I19" s="48">
        <v>0.42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</v>
      </c>
      <c r="F23" s="50">
        <v>0</v>
      </c>
      <c r="G23" s="50">
        <v>0</v>
      </c>
      <c r="H23" s="52">
        <v>0</v>
      </c>
      <c r="I23" s="48">
        <v>0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</v>
      </c>
      <c r="F24" s="50">
        <v>0</v>
      </c>
      <c r="G24" s="50">
        <v>0</v>
      </c>
      <c r="H24" s="52">
        <v>0</v>
      </c>
      <c r="I24" s="48">
        <v>0</v>
      </c>
      <c r="J24" s="58"/>
    </row>
    <row r="25" spans="1:10" s="1" customFormat="1" x14ac:dyDescent="0.2">
      <c r="A25" s="45">
        <v>19</v>
      </c>
      <c r="B25" s="46" t="s">
        <v>35</v>
      </c>
      <c r="C25" s="48">
        <v>0</v>
      </c>
      <c r="D25" s="48">
        <v>0</v>
      </c>
      <c r="E25" s="48">
        <v>0</v>
      </c>
      <c r="F25" s="50">
        <v>0</v>
      </c>
      <c r="G25" s="48">
        <f t="shared" si="0"/>
        <v>0</v>
      </c>
      <c r="H25" s="52">
        <v>2</v>
      </c>
      <c r="I25" s="48">
        <v>0.02</v>
      </c>
      <c r="J25" s="58"/>
    </row>
    <row r="26" spans="1:10" s="1" customFormat="1" x14ac:dyDescent="0.2">
      <c r="A26" s="45">
        <v>20</v>
      </c>
      <c r="B26" s="46" t="s">
        <v>36</v>
      </c>
      <c r="C26" s="48">
        <v>0</v>
      </c>
      <c r="D26" s="48">
        <v>0</v>
      </c>
      <c r="E26" s="48">
        <v>0</v>
      </c>
      <c r="F26" s="50">
        <v>0</v>
      </c>
      <c r="G26" s="50">
        <v>0</v>
      </c>
      <c r="H26" s="52">
        <v>0</v>
      </c>
      <c r="I26" s="48">
        <v>0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50">
        <v>0</v>
      </c>
      <c r="H28" s="52">
        <v>0</v>
      </c>
      <c r="I28" s="48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50">
        <v>0</v>
      </c>
      <c r="H29" s="52">
        <v>0</v>
      </c>
      <c r="I29" s="48">
        <v>0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</v>
      </c>
      <c r="E30" s="48">
        <v>0</v>
      </c>
      <c r="F30" s="50">
        <v>0</v>
      </c>
      <c r="G30" s="50">
        <v>0</v>
      </c>
      <c r="H30" s="52">
        <v>0</v>
      </c>
      <c r="I30" s="48">
        <v>0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50">
        <v>0</v>
      </c>
      <c r="H32" s="52">
        <v>0</v>
      </c>
      <c r="I32" s="48">
        <v>0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50">
        <v>0</v>
      </c>
      <c r="H37" s="52">
        <v>0</v>
      </c>
      <c r="I37" s="48">
        <v>0</v>
      </c>
      <c r="J37" s="58"/>
    </row>
    <row r="38" spans="1:10" s="4" customFormat="1" x14ac:dyDescent="0.2">
      <c r="A38" s="71" t="s">
        <v>48</v>
      </c>
      <c r="B38" s="72"/>
      <c r="C38" s="49">
        <f>SUM(C19:C37)</f>
        <v>0</v>
      </c>
      <c r="D38" s="49">
        <f>SUM(D19:D37)</f>
        <v>0.36</v>
      </c>
      <c r="E38" s="49">
        <f>SUM(E19:E37)</f>
        <v>0.31</v>
      </c>
      <c r="F38" s="51">
        <f>SUM(F19:F37)</f>
        <v>0.31</v>
      </c>
      <c r="G38" s="49">
        <f t="shared" ref="G38:G58" si="1">(F38/I38)*100</f>
        <v>70.454545454545453</v>
      </c>
      <c r="H38" s="53">
        <f>SUM(H19:H37)</f>
        <v>262</v>
      </c>
      <c r="I38" s="49">
        <f>SUM(I19:I37)</f>
        <v>0.44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</v>
      </c>
      <c r="E39" s="48">
        <v>0</v>
      </c>
      <c r="F39" s="50">
        <v>0</v>
      </c>
      <c r="G39" s="50">
        <v>1</v>
      </c>
      <c r="H39" s="52">
        <v>0</v>
      </c>
      <c r="I39" s="48">
        <v>0</v>
      </c>
      <c r="J39" s="58"/>
    </row>
    <row r="40" spans="1:10" s="4" customFormat="1" x14ac:dyDescent="0.2">
      <c r="A40" s="71" t="s">
        <v>50</v>
      </c>
      <c r="B40" s="72"/>
      <c r="C40" s="49">
        <f t="shared" ref="C40:I40" si="2">SUM(C39:C39)</f>
        <v>0</v>
      </c>
      <c r="D40" s="49">
        <f t="shared" si="2"/>
        <v>0</v>
      </c>
      <c r="E40" s="49">
        <f t="shared" si="2"/>
        <v>0</v>
      </c>
      <c r="F40" s="51">
        <f t="shared" si="2"/>
        <v>0</v>
      </c>
      <c r="G40" s="51">
        <f t="shared" si="2"/>
        <v>1</v>
      </c>
      <c r="H40" s="53">
        <f t="shared" si="2"/>
        <v>0</v>
      </c>
      <c r="I40" s="49">
        <f t="shared" si="2"/>
        <v>0</v>
      </c>
      <c r="J40" s="59"/>
    </row>
    <row r="41" spans="1:10" s="1" customFormat="1" x14ac:dyDescent="0.2">
      <c r="A41" s="45">
        <v>33</v>
      </c>
      <c r="B41" s="46" t="s">
        <v>51</v>
      </c>
      <c r="C41" s="48">
        <v>0.12</v>
      </c>
      <c r="D41" s="48">
        <v>0.12</v>
      </c>
      <c r="E41" s="48">
        <v>0.35</v>
      </c>
      <c r="F41" s="50">
        <v>0.47</v>
      </c>
      <c r="G41" s="48">
        <f t="shared" si="1"/>
        <v>27.647058823529413</v>
      </c>
      <c r="H41" s="52">
        <v>575</v>
      </c>
      <c r="I41" s="48">
        <v>1.7</v>
      </c>
      <c r="J41" s="58"/>
    </row>
    <row r="42" spans="1:10" s="4" customFormat="1" x14ac:dyDescent="0.2">
      <c r="A42" s="71" t="s">
        <v>52</v>
      </c>
      <c r="B42" s="72"/>
      <c r="C42" s="49">
        <f>SUM(C41:C41)</f>
        <v>0.12</v>
      </c>
      <c r="D42" s="49">
        <f>SUM(D41:D41)</f>
        <v>0.12</v>
      </c>
      <c r="E42" s="49">
        <f>SUM(E41:E41)</f>
        <v>0.35</v>
      </c>
      <c r="F42" s="51">
        <f>SUM(F41:F41)</f>
        <v>0.47</v>
      </c>
      <c r="G42" s="49">
        <f t="shared" si="1"/>
        <v>27.647058823529413</v>
      </c>
      <c r="H42" s="53">
        <f>SUM(H41:H41)</f>
        <v>575</v>
      </c>
      <c r="I42" s="49">
        <f>SUM(I41:I41)</f>
        <v>1.7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3">SUM(C43:C49)</f>
        <v>0</v>
      </c>
      <c r="D50" s="49">
        <f t="shared" si="3"/>
        <v>0</v>
      </c>
      <c r="E50" s="49">
        <f t="shared" si="3"/>
        <v>0</v>
      </c>
      <c r="F50" s="51">
        <f t="shared" si="3"/>
        <v>0</v>
      </c>
      <c r="G50" s="51">
        <f t="shared" si="3"/>
        <v>0</v>
      </c>
      <c r="H50" s="53">
        <f t="shared" si="3"/>
        <v>0</v>
      </c>
      <c r="I50" s="49">
        <f t="shared" si="3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4">SUM(C51:C56)</f>
        <v>0</v>
      </c>
      <c r="D57" s="49">
        <f t="shared" si="4"/>
        <v>0</v>
      </c>
      <c r="E57" s="49">
        <f t="shared" si="4"/>
        <v>0</v>
      </c>
      <c r="F57" s="51">
        <f t="shared" si="4"/>
        <v>0</v>
      </c>
      <c r="G57" s="51">
        <f t="shared" si="4"/>
        <v>0</v>
      </c>
      <c r="H57" s="53">
        <f t="shared" si="4"/>
        <v>0</v>
      </c>
      <c r="I57" s="49">
        <f t="shared" si="4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4.9400000000000004</v>
      </c>
      <c r="D58" s="49">
        <f>SUM(D18+D38+D40+D42+D50+D57)</f>
        <v>5.28</v>
      </c>
      <c r="E58" s="49">
        <f>SUM(E18+E38+E40+E42+E50+E57)</f>
        <v>5.2699999999999987</v>
      </c>
      <c r="F58" s="51">
        <f>SUM(F18+F38+F40+F42+F50+F57)</f>
        <v>5.1499999999999995</v>
      </c>
      <c r="G58" s="49">
        <f t="shared" si="1"/>
        <v>22.62741652021089</v>
      </c>
      <c r="H58" s="53">
        <f>SUM(H18+H38+H40+H42+H50+H57)</f>
        <v>3919</v>
      </c>
      <c r="I58" s="49">
        <f>SUM(I18+I38+I40+I42+I50+I57)</f>
        <v>22.76</v>
      </c>
      <c r="J58" s="60"/>
    </row>
    <row r="59" spans="1:10" s="4" customFormat="1" x14ac:dyDescent="0.2">
      <c r="C59" s="17"/>
      <c r="D59" s="17"/>
      <c r="E59" s="17"/>
      <c r="F59" s="18"/>
      <c r="G59" s="17"/>
      <c r="H59" s="30"/>
      <c r="I59" s="6"/>
    </row>
    <row r="60" spans="1:10" s="4" customFormat="1" x14ac:dyDescent="0.2">
      <c r="C60" s="17"/>
      <c r="D60" s="17"/>
      <c r="E60" s="17"/>
      <c r="F60" s="18"/>
      <c r="G60" s="17"/>
      <c r="H60" s="30"/>
      <c r="I60" s="6"/>
    </row>
    <row r="61" spans="1:10" s="4" customFormat="1" x14ac:dyDescent="0.2">
      <c r="C61" s="17"/>
      <c r="D61" s="17"/>
      <c r="E61" s="17"/>
      <c r="F61" s="18"/>
      <c r="G61" s="17"/>
      <c r="H61" s="30"/>
      <c r="I61" s="6"/>
    </row>
    <row r="62" spans="1:10" s="4" customFormat="1" x14ac:dyDescent="0.2">
      <c r="C62" s="17"/>
      <c r="D62" s="17"/>
      <c r="E62" s="17"/>
      <c r="F62" s="18"/>
      <c r="G62" s="17"/>
      <c r="H62" s="30"/>
      <c r="I62" s="6"/>
    </row>
  </sheetData>
  <sheetProtection selectLockedCells="1" selectUnlockedCells="1"/>
  <mergeCells count="16">
    <mergeCell ref="A57:B57"/>
    <mergeCell ref="C3:G3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A18:B18"/>
    <mergeCell ref="A38:B38"/>
    <mergeCell ref="A40:B40"/>
    <mergeCell ref="A42:B42"/>
    <mergeCell ref="A50:B50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topLeftCell="A22" zoomScaleNormal="100" zoomScaleSheetLayoutView="10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1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86" t="s">
        <v>80</v>
      </c>
      <c r="B1" s="127"/>
      <c r="C1" s="63" t="s">
        <v>81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9" t="str">
        <f>T11I!A2</f>
        <v xml:space="preserve"> DATA FOR THE QTR ENDED  DEC. 2024</v>
      </c>
      <c r="B2" s="79"/>
      <c r="C2" s="79"/>
      <c r="D2" s="79"/>
      <c r="E2" s="79"/>
      <c r="F2" s="79"/>
      <c r="G2" s="79"/>
      <c r="H2" s="67" t="s">
        <v>2</v>
      </c>
      <c r="I2" s="67"/>
      <c r="J2" s="57" t="s">
        <v>82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6" t="s">
        <v>3</v>
      </c>
      <c r="B3" s="76" t="s">
        <v>4</v>
      </c>
      <c r="C3" s="80" t="s">
        <v>83</v>
      </c>
      <c r="D3" s="80"/>
      <c r="E3" s="80"/>
      <c r="F3" s="80"/>
      <c r="G3" s="8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7"/>
      <c r="B4" s="77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5">
      <c r="A5" s="78"/>
      <c r="B5" s="78"/>
      <c r="C5" s="54" t="s">
        <v>12</v>
      </c>
      <c r="D5" s="54" t="s">
        <v>12</v>
      </c>
      <c r="E5" s="54" t="s">
        <v>12</v>
      </c>
      <c r="F5" s="54" t="s">
        <v>12</v>
      </c>
      <c r="G5" s="54" t="s">
        <v>76</v>
      </c>
      <c r="H5" s="44" t="s">
        <v>14</v>
      </c>
      <c r="I5" s="56" t="s">
        <v>15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5">
        <v>1</v>
      </c>
      <c r="B6" s="46" t="s">
        <v>16</v>
      </c>
      <c r="C6" s="48">
        <v>0.2</v>
      </c>
      <c r="D6" s="48">
        <v>0.2</v>
      </c>
      <c r="E6" s="48">
        <v>0.25</v>
      </c>
      <c r="F6" s="50">
        <v>7.0000000000000007E-2</v>
      </c>
      <c r="G6" s="48">
        <f t="shared" ref="G6:G26" si="0">(F6/I6)*100</f>
        <v>9.589041095890412</v>
      </c>
      <c r="H6" s="52">
        <v>730</v>
      </c>
      <c r="I6" s="48">
        <v>0.73</v>
      </c>
      <c r="J6" s="58"/>
    </row>
    <row r="7" spans="1:253" s="1" customFormat="1" x14ac:dyDescent="0.2">
      <c r="A7" s="45">
        <v>2</v>
      </c>
      <c r="B7" s="46" t="s">
        <v>17</v>
      </c>
      <c r="C7" s="48">
        <v>1.1299999999999999</v>
      </c>
      <c r="D7" s="48">
        <v>1.17</v>
      </c>
      <c r="E7" s="48">
        <v>0</v>
      </c>
      <c r="F7" s="50">
        <v>0</v>
      </c>
      <c r="G7" s="50">
        <v>0</v>
      </c>
      <c r="H7" s="52">
        <v>0</v>
      </c>
      <c r="I7" s="48">
        <v>0</v>
      </c>
      <c r="J7" s="58"/>
    </row>
    <row r="8" spans="1:253" s="1" customFormat="1" x14ac:dyDescent="0.2">
      <c r="A8" s="45">
        <v>3</v>
      </c>
      <c r="B8" s="46" t="s">
        <v>18</v>
      </c>
      <c r="C8" s="48">
        <v>0.01</v>
      </c>
      <c r="D8" s="48">
        <v>0</v>
      </c>
      <c r="E8" s="48">
        <v>0</v>
      </c>
      <c r="F8" s="50">
        <v>0</v>
      </c>
      <c r="G8" s="50">
        <v>0</v>
      </c>
      <c r="H8" s="52">
        <v>0</v>
      </c>
      <c r="I8" s="48">
        <v>0</v>
      </c>
      <c r="J8" s="58"/>
    </row>
    <row r="9" spans="1:253" s="1" customFormat="1" x14ac:dyDescent="0.2">
      <c r="A9" s="45">
        <v>4</v>
      </c>
      <c r="B9" s="46" t="s">
        <v>19</v>
      </c>
      <c r="C9" s="48">
        <v>0</v>
      </c>
      <c r="D9" s="48">
        <v>0</v>
      </c>
      <c r="E9" s="48">
        <v>0</v>
      </c>
      <c r="F9" s="50">
        <v>0</v>
      </c>
      <c r="G9" s="50">
        <v>0</v>
      </c>
      <c r="H9" s="52">
        <v>0</v>
      </c>
      <c r="I9" s="48">
        <v>0</v>
      </c>
      <c r="J9" s="58"/>
    </row>
    <row r="10" spans="1:253" s="1" customFormat="1" x14ac:dyDescent="0.2">
      <c r="A10" s="45">
        <v>5</v>
      </c>
      <c r="B10" s="46" t="s">
        <v>20</v>
      </c>
      <c r="C10" s="48">
        <v>3.73</v>
      </c>
      <c r="D10" s="48">
        <v>1.07</v>
      </c>
      <c r="E10" s="48">
        <v>1.05</v>
      </c>
      <c r="F10" s="50">
        <v>1</v>
      </c>
      <c r="G10" s="48">
        <f t="shared" si="0"/>
        <v>16.260162601626014</v>
      </c>
      <c r="H10" s="52">
        <v>845</v>
      </c>
      <c r="I10" s="48">
        <v>6.15</v>
      </c>
      <c r="J10" s="58"/>
    </row>
    <row r="11" spans="1:253" s="1" customFormat="1" x14ac:dyDescent="0.2">
      <c r="A11" s="45">
        <v>6</v>
      </c>
      <c r="B11" s="46" t="s">
        <v>21</v>
      </c>
      <c r="C11" s="48">
        <v>0</v>
      </c>
      <c r="D11" s="48">
        <v>0.96</v>
      </c>
      <c r="E11" s="48">
        <v>1.46</v>
      </c>
      <c r="F11" s="50">
        <v>1.59</v>
      </c>
      <c r="G11" s="48">
        <f t="shared" si="0"/>
        <v>13.022113022113022</v>
      </c>
      <c r="H11" s="52">
        <v>1842</v>
      </c>
      <c r="I11" s="48">
        <v>12.21</v>
      </c>
      <c r="J11" s="58"/>
    </row>
    <row r="12" spans="1:253" s="1" customFormat="1" x14ac:dyDescent="0.2">
      <c r="A12" s="45">
        <v>7</v>
      </c>
      <c r="B12" s="46" t="s">
        <v>22</v>
      </c>
      <c r="C12" s="48">
        <v>0.02</v>
      </c>
      <c r="D12" s="48">
        <v>0.05</v>
      </c>
      <c r="E12" s="48">
        <v>0.06</v>
      </c>
      <c r="F12" s="50">
        <v>0.06</v>
      </c>
      <c r="G12" s="48">
        <f t="shared" si="0"/>
        <v>31.578947368421051</v>
      </c>
      <c r="H12" s="52">
        <v>117</v>
      </c>
      <c r="I12" s="48">
        <v>0.19</v>
      </c>
      <c r="J12" s="58"/>
    </row>
    <row r="13" spans="1:253" s="1" customFormat="1" x14ac:dyDescent="0.2">
      <c r="A13" s="45">
        <v>8</v>
      </c>
      <c r="B13" s="46" t="s">
        <v>23</v>
      </c>
      <c r="C13" s="48">
        <v>0</v>
      </c>
      <c r="D13" s="48">
        <v>0</v>
      </c>
      <c r="E13" s="48">
        <v>0</v>
      </c>
      <c r="F13" s="50">
        <v>0</v>
      </c>
      <c r="G13" s="50">
        <v>0</v>
      </c>
      <c r="H13" s="52">
        <v>0</v>
      </c>
      <c r="I13" s="48">
        <v>0</v>
      </c>
      <c r="J13" s="58"/>
    </row>
    <row r="14" spans="1:253" s="1" customFormat="1" x14ac:dyDescent="0.2">
      <c r="A14" s="45">
        <v>9</v>
      </c>
      <c r="B14" s="46" t="s">
        <v>24</v>
      </c>
      <c r="C14" s="48">
        <v>0</v>
      </c>
      <c r="D14" s="48">
        <v>0.78</v>
      </c>
      <c r="E14" s="48">
        <v>0.95</v>
      </c>
      <c r="F14" s="50">
        <v>1.24</v>
      </c>
      <c r="G14" s="48">
        <f t="shared" si="0"/>
        <v>41.750841750841751</v>
      </c>
      <c r="H14" s="52">
        <v>175</v>
      </c>
      <c r="I14" s="48">
        <v>2.97</v>
      </c>
      <c r="J14" s="58"/>
    </row>
    <row r="15" spans="1:253" s="1" customFormat="1" x14ac:dyDescent="0.2">
      <c r="A15" s="45">
        <v>10</v>
      </c>
      <c r="B15" s="46" t="s">
        <v>25</v>
      </c>
      <c r="C15" s="48">
        <v>0</v>
      </c>
      <c r="D15" s="48">
        <v>0</v>
      </c>
      <c r="E15" s="48">
        <v>0</v>
      </c>
      <c r="F15" s="50">
        <v>0</v>
      </c>
      <c r="G15" s="50">
        <v>0</v>
      </c>
      <c r="H15" s="52">
        <v>0</v>
      </c>
      <c r="I15" s="48">
        <v>0</v>
      </c>
      <c r="J15" s="58"/>
    </row>
    <row r="16" spans="1:253" s="1" customFormat="1" x14ac:dyDescent="0.2">
      <c r="A16" s="45">
        <v>11</v>
      </c>
      <c r="B16" s="46" t="s">
        <v>26</v>
      </c>
      <c r="C16" s="48">
        <v>2.2599999999999998</v>
      </c>
      <c r="D16" s="48">
        <v>2.2599999999999998</v>
      </c>
      <c r="E16" s="48">
        <v>2.2599999999999998</v>
      </c>
      <c r="F16" s="50">
        <v>2.2599999999999998</v>
      </c>
      <c r="G16" s="50">
        <v>2.2599999999999998</v>
      </c>
      <c r="H16" s="52">
        <v>0</v>
      </c>
      <c r="I16" s="48">
        <v>0</v>
      </c>
      <c r="J16" s="58"/>
    </row>
    <row r="17" spans="1:10" s="1" customFormat="1" x14ac:dyDescent="0.2">
      <c r="A17" s="45">
        <v>12</v>
      </c>
      <c r="B17" s="46" t="s">
        <v>27</v>
      </c>
      <c r="C17" s="48">
        <v>2.13</v>
      </c>
      <c r="D17" s="48">
        <v>2.0699999999999998</v>
      </c>
      <c r="E17" s="48">
        <v>2.0699999999999998</v>
      </c>
      <c r="F17" s="50">
        <v>1.69</v>
      </c>
      <c r="G17" s="48">
        <f t="shared" si="0"/>
        <v>34.631147540983612</v>
      </c>
      <c r="H17" s="52">
        <v>0</v>
      </c>
      <c r="I17" s="48">
        <v>4.88</v>
      </c>
      <c r="J17" s="58"/>
    </row>
    <row r="18" spans="1:10" s="4" customFormat="1" x14ac:dyDescent="0.2">
      <c r="A18" s="71" t="s">
        <v>28</v>
      </c>
      <c r="B18" s="72"/>
      <c r="C18" s="49">
        <f>SUM(C6:C17)</f>
        <v>9.48</v>
      </c>
      <c r="D18" s="49">
        <f>SUM(D6:D17)</f>
        <v>8.5599999999999987</v>
      </c>
      <c r="E18" s="49">
        <f>SUM(E6:E17)</f>
        <v>8.1</v>
      </c>
      <c r="F18" s="51">
        <f>SUM(F6:F17)</f>
        <v>7.91</v>
      </c>
      <c r="G18" s="49">
        <f t="shared" si="0"/>
        <v>29.15591596019167</v>
      </c>
      <c r="H18" s="53">
        <f>SUM(H6:H17)</f>
        <v>3709</v>
      </c>
      <c r="I18" s="49">
        <f>SUM(I6:I17)</f>
        <v>27.130000000000003</v>
      </c>
      <c r="J18" s="59"/>
    </row>
    <row r="19" spans="1:10" s="1" customFormat="1" x14ac:dyDescent="0.2">
      <c r="A19" s="45">
        <v>13</v>
      </c>
      <c r="B19" s="46" t="s">
        <v>29</v>
      </c>
      <c r="C19" s="48">
        <v>0</v>
      </c>
      <c r="D19" s="48">
        <v>0.25</v>
      </c>
      <c r="E19" s="48">
        <v>0.12</v>
      </c>
      <c r="F19" s="50">
        <v>0.01</v>
      </c>
      <c r="G19" s="48">
        <f t="shared" si="0"/>
        <v>3.7037037037037033</v>
      </c>
      <c r="H19" s="52">
        <v>61</v>
      </c>
      <c r="I19" s="48">
        <v>0.27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</v>
      </c>
      <c r="F23" s="50">
        <v>0</v>
      </c>
      <c r="G23" s="50">
        <v>0</v>
      </c>
      <c r="H23" s="52">
        <v>0</v>
      </c>
      <c r="I23" s="48">
        <v>0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</v>
      </c>
      <c r="F24" s="50">
        <v>0</v>
      </c>
      <c r="G24" s="50">
        <v>0</v>
      </c>
      <c r="H24" s="52">
        <v>0</v>
      </c>
      <c r="I24" s="48">
        <v>0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0.15</v>
      </c>
      <c r="D25" s="48">
        <v>0</v>
      </c>
      <c r="E25" s="48">
        <v>0</v>
      </c>
      <c r="F25" s="50">
        <v>0</v>
      </c>
      <c r="G25" s="50">
        <v>0</v>
      </c>
      <c r="H25" s="52">
        <v>0</v>
      </c>
      <c r="I25" s="48">
        <v>0</v>
      </c>
      <c r="J25" s="58"/>
    </row>
    <row r="26" spans="1:10" s="1" customFormat="1" x14ac:dyDescent="0.2">
      <c r="A26" s="45">
        <v>20</v>
      </c>
      <c r="B26" s="46" t="s">
        <v>36</v>
      </c>
      <c r="C26" s="48">
        <v>0</v>
      </c>
      <c r="D26" s="48">
        <v>0</v>
      </c>
      <c r="E26" s="48">
        <v>0</v>
      </c>
      <c r="F26" s="50">
        <v>0</v>
      </c>
      <c r="G26" s="48">
        <f t="shared" si="0"/>
        <v>0</v>
      </c>
      <c r="H26" s="52">
        <v>32</v>
      </c>
      <c r="I26" s="48">
        <v>0.25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50">
        <v>0</v>
      </c>
      <c r="H28" s="52">
        <v>0</v>
      </c>
      <c r="I28" s="48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50">
        <v>0</v>
      </c>
      <c r="H29" s="52">
        <v>0</v>
      </c>
      <c r="I29" s="48">
        <v>0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</v>
      </c>
      <c r="E30" s="48">
        <v>0</v>
      </c>
      <c r="F30" s="50">
        <v>0</v>
      </c>
      <c r="G30" s="50">
        <v>0</v>
      </c>
      <c r="H30" s="52">
        <v>0</v>
      </c>
      <c r="I30" s="48">
        <v>0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50">
        <v>0</v>
      </c>
      <c r="H32" s="52">
        <v>0</v>
      </c>
      <c r="I32" s="48">
        <v>0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50">
        <v>0</v>
      </c>
      <c r="H37" s="52">
        <v>0</v>
      </c>
      <c r="I37" s="48">
        <v>0</v>
      </c>
      <c r="J37" s="58"/>
    </row>
    <row r="38" spans="1:10" s="4" customFormat="1" x14ac:dyDescent="0.2">
      <c r="A38" s="71" t="s">
        <v>48</v>
      </c>
      <c r="B38" s="72"/>
      <c r="C38" s="49">
        <f>SUM(C19:C37)</f>
        <v>0.15</v>
      </c>
      <c r="D38" s="49">
        <f>SUM(D19:D37)</f>
        <v>0.25</v>
      </c>
      <c r="E38" s="49">
        <f>SUM(E19:E37)</f>
        <v>0.12</v>
      </c>
      <c r="F38" s="51">
        <f>SUM(F19:F37)</f>
        <v>0.01</v>
      </c>
      <c r="G38" s="49">
        <f t="shared" ref="G38:G58" si="1">(F38/I38)*100</f>
        <v>1.9230769230769231</v>
      </c>
      <c r="H38" s="53">
        <f>SUM(H19:H37)</f>
        <v>93</v>
      </c>
      <c r="I38" s="49">
        <f>SUM(I19:I37)</f>
        <v>0.52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0.01</v>
      </c>
      <c r="E39" s="48">
        <v>0.01</v>
      </c>
      <c r="F39" s="50">
        <v>0.01</v>
      </c>
      <c r="G39" s="48">
        <f t="shared" si="1"/>
        <v>50</v>
      </c>
      <c r="H39" s="52">
        <v>17</v>
      </c>
      <c r="I39" s="48">
        <v>0.02</v>
      </c>
      <c r="J39" s="58"/>
    </row>
    <row r="40" spans="1:10" s="4" customFormat="1" x14ac:dyDescent="0.2">
      <c r="A40" s="71" t="s">
        <v>50</v>
      </c>
      <c r="B40" s="72"/>
      <c r="C40" s="49">
        <f>SUM(C39:C39)</f>
        <v>0</v>
      </c>
      <c r="D40" s="49">
        <f>SUM(D39:D39)</f>
        <v>0.01</v>
      </c>
      <c r="E40" s="49">
        <f>SUM(E39:E39)</f>
        <v>0.01</v>
      </c>
      <c r="F40" s="51">
        <f>SUM(F39:F39)</f>
        <v>0.01</v>
      </c>
      <c r="G40" s="49">
        <f t="shared" si="1"/>
        <v>50</v>
      </c>
      <c r="H40" s="53">
        <f>SUM(H39:H39)</f>
        <v>17</v>
      </c>
      <c r="I40" s="49">
        <f>SUM(I39:I39)</f>
        <v>0.02</v>
      </c>
      <c r="J40" s="59"/>
    </row>
    <row r="41" spans="1:10" s="1" customFormat="1" x14ac:dyDescent="0.2">
      <c r="A41" s="45">
        <v>33</v>
      </c>
      <c r="B41" s="46" t="s">
        <v>51</v>
      </c>
      <c r="C41" s="48">
        <v>0.02</v>
      </c>
      <c r="D41" s="48">
        <v>0.08</v>
      </c>
      <c r="E41" s="48">
        <v>0.33</v>
      </c>
      <c r="F41" s="50">
        <v>0.2</v>
      </c>
      <c r="G41" s="48">
        <f t="shared" si="1"/>
        <v>21.978021978021978</v>
      </c>
      <c r="H41" s="52">
        <v>309</v>
      </c>
      <c r="I41" s="48">
        <v>0.91</v>
      </c>
      <c r="J41" s="58"/>
    </row>
    <row r="42" spans="1:10" s="4" customFormat="1" x14ac:dyDescent="0.2">
      <c r="A42" s="71" t="s">
        <v>52</v>
      </c>
      <c r="B42" s="72"/>
      <c r="C42" s="49">
        <f>SUM(C41:C41)</f>
        <v>0.02</v>
      </c>
      <c r="D42" s="49">
        <f>SUM(D41:D41)</f>
        <v>0.08</v>
      </c>
      <c r="E42" s="49">
        <f>SUM(E41:E41)</f>
        <v>0.33</v>
      </c>
      <c r="F42" s="51">
        <f>SUM(F41:F41)</f>
        <v>0.2</v>
      </c>
      <c r="G42" s="49">
        <f t="shared" si="1"/>
        <v>21.978021978021978</v>
      </c>
      <c r="H42" s="53">
        <f>SUM(H41:H41)</f>
        <v>309</v>
      </c>
      <c r="I42" s="49">
        <f>SUM(I41:I41)</f>
        <v>0.91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2">SUM(C43:C49)</f>
        <v>0</v>
      </c>
      <c r="D50" s="49">
        <f t="shared" si="2"/>
        <v>0</v>
      </c>
      <c r="E50" s="49">
        <f t="shared" si="2"/>
        <v>0</v>
      </c>
      <c r="F50" s="51">
        <f t="shared" si="2"/>
        <v>0</v>
      </c>
      <c r="G50" s="51">
        <f t="shared" si="2"/>
        <v>0</v>
      </c>
      <c r="H50" s="53">
        <f t="shared" si="2"/>
        <v>0</v>
      </c>
      <c r="I50" s="49">
        <f t="shared" si="2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3">SUM(C51:C56)</f>
        <v>0</v>
      </c>
      <c r="D57" s="49">
        <f t="shared" si="3"/>
        <v>0</v>
      </c>
      <c r="E57" s="49">
        <f t="shared" si="3"/>
        <v>0</v>
      </c>
      <c r="F57" s="51">
        <f t="shared" si="3"/>
        <v>0</v>
      </c>
      <c r="G57" s="51">
        <f t="shared" si="3"/>
        <v>0</v>
      </c>
      <c r="H57" s="53">
        <f t="shared" si="3"/>
        <v>0</v>
      </c>
      <c r="I57" s="49">
        <f t="shared" si="3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9.65</v>
      </c>
      <c r="D58" s="49">
        <f>SUM(D18+D38+D40+D42+D50+D57)</f>
        <v>8.8999999999999986</v>
      </c>
      <c r="E58" s="49">
        <f>SUM(E18+E38+E40+E42+E50+E57)</f>
        <v>8.5599999999999987</v>
      </c>
      <c r="F58" s="51">
        <f>SUM(F18+F38+F40+F42+F50+F57)</f>
        <v>8.129999999999999</v>
      </c>
      <c r="G58" s="49">
        <f t="shared" si="1"/>
        <v>28.44646606018194</v>
      </c>
      <c r="H58" s="53">
        <f>SUM(H18+H38+H40+H42+H50+H57)</f>
        <v>4128</v>
      </c>
      <c r="I58" s="49">
        <f>SUM(I18+I38+I40+I42+I50+I57)</f>
        <v>28.580000000000002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  <row r="63" spans="1:10" s="1" customFormat="1" x14ac:dyDescent="0.2">
      <c r="C63" s="6"/>
      <c r="D63" s="6"/>
      <c r="E63" s="6"/>
      <c r="F63" s="7"/>
      <c r="G63" s="6"/>
      <c r="H63" s="30"/>
      <c r="I63" s="6"/>
    </row>
  </sheetData>
  <sheetProtection selectLockedCells="1" selectUnlockedCells="1"/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topLeftCell="A4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86" t="s">
        <v>84</v>
      </c>
      <c r="B1" s="127"/>
      <c r="C1" s="63" t="s">
        <v>85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9" t="str">
        <f>T11I!A2</f>
        <v xml:space="preserve"> DATA FOR THE QTR ENDED  DEC. 2024</v>
      </c>
      <c r="B2" s="79"/>
      <c r="C2" s="79"/>
      <c r="D2" s="79"/>
      <c r="E2" s="79"/>
      <c r="F2" s="79"/>
      <c r="G2" s="79"/>
      <c r="H2" s="67" t="s">
        <v>2</v>
      </c>
      <c r="I2" s="67"/>
      <c r="J2" s="57" t="s">
        <v>86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8" t="s">
        <v>3</v>
      </c>
      <c r="B3" s="69" t="s">
        <v>4</v>
      </c>
      <c r="C3" s="70" t="s">
        <v>87</v>
      </c>
      <c r="D3" s="70"/>
      <c r="E3" s="70"/>
      <c r="F3" s="70"/>
      <c r="G3" s="7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8"/>
      <c r="B4" s="69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3"/>
      <c r="B5" s="34"/>
      <c r="C5" s="32" t="s">
        <v>12</v>
      </c>
      <c r="D5" s="32" t="s">
        <v>12</v>
      </c>
      <c r="E5" s="32" t="s">
        <v>12</v>
      </c>
      <c r="F5" s="32" t="s">
        <v>12</v>
      </c>
      <c r="G5" s="42" t="s">
        <v>76</v>
      </c>
      <c r="H5" s="29" t="s">
        <v>14</v>
      </c>
      <c r="I5" s="35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9.74</v>
      </c>
      <c r="D6" s="48">
        <v>14.17</v>
      </c>
      <c r="E6" s="48">
        <v>14.33</v>
      </c>
      <c r="F6" s="50">
        <v>17.16</v>
      </c>
      <c r="G6" s="48">
        <f t="shared" ref="G6:G30" si="0">(F6/I6)*100</f>
        <v>4.3244877901262573</v>
      </c>
      <c r="H6" s="52">
        <v>17867</v>
      </c>
      <c r="I6" s="48">
        <v>396.81</v>
      </c>
      <c r="J6" s="58"/>
    </row>
    <row r="7" spans="1:253" s="1" customFormat="1" x14ac:dyDescent="0.2">
      <c r="A7" s="45">
        <v>2</v>
      </c>
      <c r="B7" s="46" t="s">
        <v>17</v>
      </c>
      <c r="C7" s="48">
        <v>15.87</v>
      </c>
      <c r="D7" s="48">
        <v>17.53</v>
      </c>
      <c r="E7" s="48">
        <v>14.97</v>
      </c>
      <c r="F7" s="50">
        <v>14.53</v>
      </c>
      <c r="G7" s="48">
        <f t="shared" si="0"/>
        <v>12.762406675450153</v>
      </c>
      <c r="H7" s="52">
        <v>5725</v>
      </c>
      <c r="I7" s="48">
        <v>113.85</v>
      </c>
      <c r="J7" s="58"/>
    </row>
    <row r="8" spans="1:253" s="1" customFormat="1" x14ac:dyDescent="0.2">
      <c r="A8" s="45">
        <v>3</v>
      </c>
      <c r="B8" s="46" t="s">
        <v>18</v>
      </c>
      <c r="C8" s="48">
        <v>1.03</v>
      </c>
      <c r="D8" s="48">
        <v>0.18</v>
      </c>
      <c r="E8" s="48">
        <v>0.68</v>
      </c>
      <c r="F8" s="50">
        <v>0.25</v>
      </c>
      <c r="G8" s="48">
        <f t="shared" si="0"/>
        <v>2.4342745861733204</v>
      </c>
      <c r="H8" s="52">
        <v>544</v>
      </c>
      <c r="I8" s="48">
        <v>10.27</v>
      </c>
      <c r="J8" s="58"/>
    </row>
    <row r="9" spans="1:253" s="1" customFormat="1" x14ac:dyDescent="0.2">
      <c r="A9" s="45">
        <v>4</v>
      </c>
      <c r="B9" s="46" t="s">
        <v>19</v>
      </c>
      <c r="C9" s="48">
        <v>4.6900000000000004</v>
      </c>
      <c r="D9" s="48">
        <v>5.05</v>
      </c>
      <c r="E9" s="48">
        <v>6.07</v>
      </c>
      <c r="F9" s="50">
        <v>9.34</v>
      </c>
      <c r="G9" s="48">
        <f t="shared" si="0"/>
        <v>11.988191503016301</v>
      </c>
      <c r="H9" s="52">
        <v>3431</v>
      </c>
      <c r="I9" s="48">
        <v>77.91</v>
      </c>
      <c r="J9" s="58"/>
    </row>
    <row r="10" spans="1:253" s="1" customFormat="1" x14ac:dyDescent="0.2">
      <c r="A10" s="45">
        <v>5</v>
      </c>
      <c r="B10" s="46" t="s">
        <v>20</v>
      </c>
      <c r="C10" s="48">
        <v>22.46</v>
      </c>
      <c r="D10" s="48">
        <v>6.81</v>
      </c>
      <c r="E10" s="48">
        <v>7.06</v>
      </c>
      <c r="F10" s="50">
        <v>6.75</v>
      </c>
      <c r="G10" s="48">
        <f t="shared" si="0"/>
        <v>2.4407000289268153</v>
      </c>
      <c r="H10" s="52">
        <v>12183</v>
      </c>
      <c r="I10" s="48">
        <v>276.56</v>
      </c>
      <c r="J10" s="58"/>
    </row>
    <row r="11" spans="1:253" s="1" customFormat="1" x14ac:dyDescent="0.2">
      <c r="A11" s="45">
        <v>6</v>
      </c>
      <c r="B11" s="46" t="s">
        <v>21</v>
      </c>
      <c r="C11" s="48">
        <v>4.8600000000000003</v>
      </c>
      <c r="D11" s="48">
        <v>7.61</v>
      </c>
      <c r="E11" s="48">
        <v>10.56</v>
      </c>
      <c r="F11" s="50">
        <v>11.23</v>
      </c>
      <c r="G11" s="48">
        <f t="shared" si="0"/>
        <v>12.848970251716246</v>
      </c>
      <c r="H11" s="52">
        <v>7141</v>
      </c>
      <c r="I11" s="48">
        <v>87.4</v>
      </c>
      <c r="J11" s="58"/>
    </row>
    <row r="12" spans="1:253" s="1" customFormat="1" x14ac:dyDescent="0.2">
      <c r="A12" s="45">
        <v>7</v>
      </c>
      <c r="B12" s="46" t="s">
        <v>22</v>
      </c>
      <c r="C12" s="48">
        <v>1.0900000000000001</v>
      </c>
      <c r="D12" s="48">
        <v>0.97</v>
      </c>
      <c r="E12" s="48">
        <v>0.17</v>
      </c>
      <c r="F12" s="50">
        <v>0.92</v>
      </c>
      <c r="G12" s="48">
        <f t="shared" si="0"/>
        <v>2.3846552617936756</v>
      </c>
      <c r="H12" s="52">
        <v>2163</v>
      </c>
      <c r="I12" s="48">
        <v>38.58</v>
      </c>
      <c r="J12" s="58"/>
    </row>
    <row r="13" spans="1:253" s="1" customFormat="1" x14ac:dyDescent="0.2">
      <c r="A13" s="45">
        <v>8</v>
      </c>
      <c r="B13" s="46" t="s">
        <v>23</v>
      </c>
      <c r="C13" s="48">
        <v>0.04</v>
      </c>
      <c r="D13" s="48">
        <v>0.22</v>
      </c>
      <c r="E13" s="48">
        <v>0.23</v>
      </c>
      <c r="F13" s="50">
        <v>0.23</v>
      </c>
      <c r="G13" s="48">
        <f t="shared" si="0"/>
        <v>56.09756097560976</v>
      </c>
      <c r="H13" s="52">
        <v>66</v>
      </c>
      <c r="I13" s="48">
        <v>0.41</v>
      </c>
      <c r="J13" s="58"/>
    </row>
    <row r="14" spans="1:253" s="1" customFormat="1" x14ac:dyDescent="0.2">
      <c r="A14" s="45">
        <v>9</v>
      </c>
      <c r="B14" s="46" t="s">
        <v>24</v>
      </c>
      <c r="C14" s="48">
        <v>18.8</v>
      </c>
      <c r="D14" s="48">
        <v>18.84</v>
      </c>
      <c r="E14" s="48">
        <v>16.45</v>
      </c>
      <c r="F14" s="50">
        <v>17.149999999999999</v>
      </c>
      <c r="G14" s="48">
        <f t="shared" si="0"/>
        <v>7.4117291153463842</v>
      </c>
      <c r="H14" s="52">
        <v>10921</v>
      </c>
      <c r="I14" s="48">
        <v>231.39</v>
      </c>
      <c r="J14" s="58"/>
    </row>
    <row r="15" spans="1:253" s="1" customFormat="1" x14ac:dyDescent="0.2">
      <c r="A15" s="45">
        <v>10</v>
      </c>
      <c r="B15" s="46" t="s">
        <v>25</v>
      </c>
      <c r="C15" s="48">
        <v>11.73</v>
      </c>
      <c r="D15" s="48">
        <v>0</v>
      </c>
      <c r="E15" s="48">
        <v>15.31</v>
      </c>
      <c r="F15" s="50">
        <v>0</v>
      </c>
      <c r="G15" s="48">
        <f t="shared" si="0"/>
        <v>0</v>
      </c>
      <c r="H15" s="52">
        <v>18328</v>
      </c>
      <c r="I15" s="48">
        <v>445.98</v>
      </c>
      <c r="J15" s="58"/>
    </row>
    <row r="16" spans="1:253" s="1" customFormat="1" x14ac:dyDescent="0.2">
      <c r="A16" s="45">
        <v>11</v>
      </c>
      <c r="B16" s="46" t="s">
        <v>26</v>
      </c>
      <c r="C16" s="48">
        <v>5.69</v>
      </c>
      <c r="D16" s="48">
        <v>5.89</v>
      </c>
      <c r="E16" s="48">
        <v>6.11</v>
      </c>
      <c r="F16" s="50">
        <v>6.58</v>
      </c>
      <c r="G16" s="48">
        <f t="shared" si="0"/>
        <v>24.971537001897531</v>
      </c>
      <c r="H16" s="52">
        <v>1690</v>
      </c>
      <c r="I16" s="48">
        <v>26.35</v>
      </c>
      <c r="J16" s="58"/>
    </row>
    <row r="17" spans="1:10" s="1" customFormat="1" x14ac:dyDescent="0.2">
      <c r="A17" s="45">
        <v>12</v>
      </c>
      <c r="B17" s="46" t="s">
        <v>27</v>
      </c>
      <c r="C17" s="48">
        <v>20.12</v>
      </c>
      <c r="D17" s="48">
        <v>14.47</v>
      </c>
      <c r="E17" s="48">
        <v>13.44</v>
      </c>
      <c r="F17" s="50">
        <v>13</v>
      </c>
      <c r="G17" s="48">
        <f t="shared" si="0"/>
        <v>8.6736055511075527</v>
      </c>
      <c r="H17" s="52">
        <v>8796</v>
      </c>
      <c r="I17" s="48">
        <v>149.88</v>
      </c>
      <c r="J17" s="58"/>
    </row>
    <row r="18" spans="1:10" s="4" customFormat="1" x14ac:dyDescent="0.2">
      <c r="A18" s="71" t="s">
        <v>28</v>
      </c>
      <c r="B18" s="72"/>
      <c r="C18" s="49">
        <f>SUM(C6:C17)</f>
        <v>116.12000000000002</v>
      </c>
      <c r="D18" s="49">
        <f>SUM(D6:D17)</f>
        <v>91.74</v>
      </c>
      <c r="E18" s="49">
        <f>SUM(E6:E17)</f>
        <v>105.38</v>
      </c>
      <c r="F18" s="51">
        <f>SUM(F6:F17)</f>
        <v>97.14</v>
      </c>
      <c r="G18" s="49">
        <f t="shared" si="0"/>
        <v>5.2355569449010719</v>
      </c>
      <c r="H18" s="53">
        <f>SUM(H6:H17)</f>
        <v>88855</v>
      </c>
      <c r="I18" s="49">
        <f>SUM(I6:I17)</f>
        <v>1855.3899999999999</v>
      </c>
      <c r="J18" s="59"/>
    </row>
    <row r="19" spans="1:10" s="1" customFormat="1" x14ac:dyDescent="0.2">
      <c r="A19" s="45">
        <v>13</v>
      </c>
      <c r="B19" s="46" t="s">
        <v>29</v>
      </c>
      <c r="C19" s="48">
        <v>0.49</v>
      </c>
      <c r="D19" s="48">
        <v>0.92</v>
      </c>
      <c r="E19" s="48">
        <v>1.01</v>
      </c>
      <c r="F19" s="50">
        <v>0.99</v>
      </c>
      <c r="G19" s="48">
        <f t="shared" si="0"/>
        <v>36.131386861313864</v>
      </c>
      <c r="H19" s="52">
        <v>648</v>
      </c>
      <c r="I19" s="48">
        <v>2.74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0.02</v>
      </c>
      <c r="F23" s="50">
        <v>0.02</v>
      </c>
      <c r="G23" s="48">
        <f t="shared" si="0"/>
        <v>33.333333333333336</v>
      </c>
      <c r="H23" s="52">
        <v>4</v>
      </c>
      <c r="I23" s="48">
        <v>0.06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0.02</v>
      </c>
      <c r="F24" s="50">
        <v>0.02</v>
      </c>
      <c r="G24" s="48">
        <f t="shared" si="0"/>
        <v>100</v>
      </c>
      <c r="H24" s="52">
        <v>5</v>
      </c>
      <c r="I24" s="48">
        <v>0.02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0.61</v>
      </c>
      <c r="D25" s="48">
        <v>0.02</v>
      </c>
      <c r="E25" s="48">
        <v>0.01</v>
      </c>
      <c r="F25" s="50">
        <v>0.02</v>
      </c>
      <c r="G25" s="48">
        <f t="shared" si="0"/>
        <v>0.22371364653243853</v>
      </c>
      <c r="H25" s="52">
        <v>596</v>
      </c>
      <c r="I25" s="48">
        <v>8.94</v>
      </c>
      <c r="J25" s="58"/>
    </row>
    <row r="26" spans="1:10" s="1" customFormat="1" x14ac:dyDescent="0.2">
      <c r="A26" s="45">
        <v>20</v>
      </c>
      <c r="B26" s="46" t="s">
        <v>36</v>
      </c>
      <c r="C26" s="48">
        <v>2.63</v>
      </c>
      <c r="D26" s="48">
        <v>2.02</v>
      </c>
      <c r="E26" s="48">
        <v>2.66</v>
      </c>
      <c r="F26" s="50">
        <v>2.87</v>
      </c>
      <c r="G26" s="48">
        <f t="shared" si="0"/>
        <v>7.6881864452183244</v>
      </c>
      <c r="H26" s="52">
        <v>1595</v>
      </c>
      <c r="I26" s="48">
        <v>37.33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50">
        <v>0</v>
      </c>
      <c r="H28" s="52">
        <v>0</v>
      </c>
      <c r="I28" s="48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48">
        <f t="shared" si="0"/>
        <v>0</v>
      </c>
      <c r="H29" s="52">
        <v>2</v>
      </c>
      <c r="I29" s="48">
        <v>0.09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0.02</v>
      </c>
      <c r="E30" s="48">
        <v>0</v>
      </c>
      <c r="F30" s="50">
        <v>0.06</v>
      </c>
      <c r="G30" s="48">
        <f t="shared" si="0"/>
        <v>10.344827586206897</v>
      </c>
      <c r="H30" s="52">
        <v>14</v>
      </c>
      <c r="I30" s="48">
        <v>0.57999999999999996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50">
        <v>0</v>
      </c>
      <c r="H32" s="52">
        <v>0</v>
      </c>
      <c r="I32" s="48">
        <v>0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50">
        <v>0</v>
      </c>
      <c r="H37" s="52">
        <v>0</v>
      </c>
      <c r="I37" s="48">
        <v>0</v>
      </c>
      <c r="J37" s="58"/>
    </row>
    <row r="38" spans="1:10" s="4" customFormat="1" x14ac:dyDescent="0.2">
      <c r="A38" s="71" t="s">
        <v>48</v>
      </c>
      <c r="B38" s="72"/>
      <c r="C38" s="49">
        <f>SUM(C19:C37)</f>
        <v>3.73</v>
      </c>
      <c r="D38" s="49">
        <f>SUM(D19:D37)</f>
        <v>2.98</v>
      </c>
      <c r="E38" s="49">
        <f>SUM(E19:E37)</f>
        <v>3.72</v>
      </c>
      <c r="F38" s="51">
        <f>SUM(F19:F37)</f>
        <v>3.98</v>
      </c>
      <c r="G38" s="49">
        <f t="shared" ref="G38:G58" si="1">(F38/I38)*100</f>
        <v>7.9983922829581999</v>
      </c>
      <c r="H38" s="53">
        <f>SUM(H19:H37)</f>
        <v>2864</v>
      </c>
      <c r="I38" s="49">
        <f>SUM(I19:I37)</f>
        <v>49.76</v>
      </c>
      <c r="J38" s="59"/>
    </row>
    <row r="39" spans="1:10" s="1" customFormat="1" x14ac:dyDescent="0.2">
      <c r="A39" s="45">
        <v>32</v>
      </c>
      <c r="B39" s="46" t="s">
        <v>49</v>
      </c>
      <c r="C39" s="48">
        <v>16.25</v>
      </c>
      <c r="D39" s="48">
        <v>10.78</v>
      </c>
      <c r="E39" s="48">
        <v>9.4600000000000009</v>
      </c>
      <c r="F39" s="50">
        <v>12.9</v>
      </c>
      <c r="G39" s="48">
        <f t="shared" si="1"/>
        <v>43.361344537815128</v>
      </c>
      <c r="H39" s="52">
        <v>2731</v>
      </c>
      <c r="I39" s="48">
        <v>29.75</v>
      </c>
      <c r="J39" s="58"/>
    </row>
    <row r="40" spans="1:10" s="4" customFormat="1" x14ac:dyDescent="0.2">
      <c r="A40" s="71" t="s">
        <v>50</v>
      </c>
      <c r="B40" s="72"/>
      <c r="C40" s="49">
        <f>SUM(C39:C39)</f>
        <v>16.25</v>
      </c>
      <c r="D40" s="49">
        <f>SUM(D39:D39)</f>
        <v>10.78</v>
      </c>
      <c r="E40" s="49">
        <f>SUM(E39:E39)</f>
        <v>9.4600000000000009</v>
      </c>
      <c r="F40" s="51">
        <f>SUM(F39:F39)</f>
        <v>12.9</v>
      </c>
      <c r="G40" s="49">
        <f t="shared" si="1"/>
        <v>43.361344537815128</v>
      </c>
      <c r="H40" s="53">
        <f>SUM(H39:H39)</f>
        <v>2731</v>
      </c>
      <c r="I40" s="49">
        <f>SUM(I39:I39)</f>
        <v>29.75</v>
      </c>
      <c r="J40" s="59"/>
    </row>
    <row r="41" spans="1:10" s="1" customFormat="1" x14ac:dyDescent="0.2">
      <c r="A41" s="45">
        <v>33</v>
      </c>
      <c r="B41" s="46" t="s">
        <v>51</v>
      </c>
      <c r="C41" s="48">
        <v>10.84</v>
      </c>
      <c r="D41" s="48">
        <v>14.81</v>
      </c>
      <c r="E41" s="48">
        <v>15.86</v>
      </c>
      <c r="F41" s="50">
        <v>18.760000000000002</v>
      </c>
      <c r="G41" s="48">
        <f t="shared" si="1"/>
        <v>1.7262956419316844</v>
      </c>
      <c r="H41" s="52">
        <v>80503</v>
      </c>
      <c r="I41" s="48">
        <v>1086.72</v>
      </c>
      <c r="J41" s="58"/>
    </row>
    <row r="42" spans="1:10" s="4" customFormat="1" x14ac:dyDescent="0.2">
      <c r="A42" s="71" t="s">
        <v>52</v>
      </c>
      <c r="B42" s="72"/>
      <c r="C42" s="49">
        <f>SUM(C41:C41)</f>
        <v>10.84</v>
      </c>
      <c r="D42" s="49">
        <f>SUM(D41:D41)</f>
        <v>14.81</v>
      </c>
      <c r="E42" s="49">
        <f>SUM(E41:E41)</f>
        <v>15.86</v>
      </c>
      <c r="F42" s="51">
        <f>SUM(F41:F41)</f>
        <v>18.760000000000002</v>
      </c>
      <c r="G42" s="49">
        <f t="shared" si="1"/>
        <v>1.7262956419316844</v>
      </c>
      <c r="H42" s="53">
        <f>SUM(H41:H41)</f>
        <v>80503</v>
      </c>
      <c r="I42" s="49">
        <f>SUM(I41:I41)</f>
        <v>1086.72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2">SUM(C43:C49)</f>
        <v>0</v>
      </c>
      <c r="D50" s="49">
        <f t="shared" si="2"/>
        <v>0</v>
      </c>
      <c r="E50" s="49">
        <f t="shared" si="2"/>
        <v>0</v>
      </c>
      <c r="F50" s="51">
        <f t="shared" si="2"/>
        <v>0</v>
      </c>
      <c r="G50" s="51">
        <f t="shared" si="2"/>
        <v>0</v>
      </c>
      <c r="H50" s="53">
        <f t="shared" si="2"/>
        <v>0</v>
      </c>
      <c r="I50" s="49">
        <f t="shared" si="2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3">SUM(C51:C56)</f>
        <v>0</v>
      </c>
      <c r="D57" s="49">
        <f t="shared" si="3"/>
        <v>0</v>
      </c>
      <c r="E57" s="49">
        <f t="shared" si="3"/>
        <v>0</v>
      </c>
      <c r="F57" s="51">
        <f t="shared" si="3"/>
        <v>0</v>
      </c>
      <c r="G57" s="51">
        <f t="shared" si="3"/>
        <v>0</v>
      </c>
      <c r="H57" s="53">
        <f t="shared" si="3"/>
        <v>0</v>
      </c>
      <c r="I57" s="49">
        <f t="shared" si="3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146.94000000000003</v>
      </c>
      <c r="D58" s="49">
        <f>SUM(D18+D38+D40+D42+D50+D57)</f>
        <v>120.31</v>
      </c>
      <c r="E58" s="49">
        <f>SUM(E18+E38+E40+E42+E50+E57)</f>
        <v>134.42000000000002</v>
      </c>
      <c r="F58" s="51">
        <f>SUM(F18+F38+F40+F42+F50+F57)</f>
        <v>132.78</v>
      </c>
      <c r="G58" s="49">
        <f t="shared" si="1"/>
        <v>4.3943315175303317</v>
      </c>
      <c r="H58" s="53">
        <f>SUM(H18+H38+H40+H42+H50+H57)</f>
        <v>174953</v>
      </c>
      <c r="I58" s="49">
        <f>SUM(I18+I38+I40+I42+I50+I57)</f>
        <v>3021.62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  <row r="63" spans="1:10" s="1" customFormat="1" x14ac:dyDescent="0.2">
      <c r="C63" s="6"/>
      <c r="D63" s="6"/>
      <c r="E63" s="6"/>
      <c r="F63" s="7"/>
      <c r="G63" s="6"/>
      <c r="H63" s="30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A13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125" t="s">
        <v>88</v>
      </c>
      <c r="B1" s="126"/>
      <c r="C1" s="81" t="s">
        <v>89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90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3</v>
      </c>
      <c r="B3" s="69" t="s">
        <v>4</v>
      </c>
      <c r="C3" s="80" t="s">
        <v>91</v>
      </c>
      <c r="D3" s="80"/>
      <c r="E3" s="80"/>
      <c r="F3" s="80"/>
      <c r="G3" s="8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4"/>
      <c r="B5" s="34"/>
      <c r="C5" s="32" t="s">
        <v>12</v>
      </c>
      <c r="D5" s="32" t="s">
        <v>12</v>
      </c>
      <c r="E5" s="32" t="s">
        <v>12</v>
      </c>
      <c r="F5" s="32" t="s">
        <v>12</v>
      </c>
      <c r="G5" s="42" t="s">
        <v>76</v>
      </c>
      <c r="H5" s="29" t="s">
        <v>14</v>
      </c>
      <c r="I5" s="35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6.26</v>
      </c>
      <c r="D6" s="48">
        <v>6.15</v>
      </c>
      <c r="E6" s="48">
        <v>5.6</v>
      </c>
      <c r="F6" s="50">
        <v>5.24</v>
      </c>
      <c r="G6" s="48">
        <f t="shared" ref="G6:G37" si="0">(F6/I6)*100</f>
        <v>51.272015655577299</v>
      </c>
      <c r="H6" s="52">
        <v>4179</v>
      </c>
      <c r="I6" s="48">
        <v>10.220000000000001</v>
      </c>
      <c r="J6" s="58"/>
    </row>
    <row r="7" spans="1:253" s="1" customFormat="1" x14ac:dyDescent="0.2">
      <c r="A7" s="45">
        <v>2</v>
      </c>
      <c r="B7" s="46" t="s">
        <v>17</v>
      </c>
      <c r="C7" s="48">
        <v>3.86</v>
      </c>
      <c r="D7" s="48">
        <v>4.46</v>
      </c>
      <c r="E7" s="48">
        <v>3.91</v>
      </c>
      <c r="F7" s="50">
        <v>0.04</v>
      </c>
      <c r="G7" s="48">
        <f t="shared" si="0"/>
        <v>2.8571428571428572</v>
      </c>
      <c r="H7" s="52">
        <v>895</v>
      </c>
      <c r="I7" s="48">
        <v>1.4</v>
      </c>
      <c r="J7" s="58"/>
    </row>
    <row r="8" spans="1:253" s="1" customFormat="1" x14ac:dyDescent="0.2">
      <c r="A8" s="45">
        <v>3</v>
      </c>
      <c r="B8" s="46" t="s">
        <v>18</v>
      </c>
      <c r="C8" s="48">
        <v>0.02</v>
      </c>
      <c r="D8" s="48">
        <v>0.82</v>
      </c>
      <c r="E8" s="48">
        <v>1.44</v>
      </c>
      <c r="F8" s="50">
        <v>0.96</v>
      </c>
      <c r="G8" s="48">
        <f t="shared" si="0"/>
        <v>55.49132947976878</v>
      </c>
      <c r="H8" s="52">
        <v>773</v>
      </c>
      <c r="I8" s="48">
        <v>1.73</v>
      </c>
      <c r="J8" s="58"/>
    </row>
    <row r="9" spans="1:253" s="1" customFormat="1" x14ac:dyDescent="0.2">
      <c r="A9" s="45">
        <v>4</v>
      </c>
      <c r="B9" s="46" t="s">
        <v>19</v>
      </c>
      <c r="C9" s="48">
        <v>2.74</v>
      </c>
      <c r="D9" s="48">
        <v>2.88</v>
      </c>
      <c r="E9" s="48">
        <v>2.85</v>
      </c>
      <c r="F9" s="50">
        <v>2.85</v>
      </c>
      <c r="G9" s="48">
        <f t="shared" si="0"/>
        <v>29.625779625779629</v>
      </c>
      <c r="H9" s="52">
        <v>5164</v>
      </c>
      <c r="I9" s="48">
        <v>9.6199999999999992</v>
      </c>
      <c r="J9" s="58"/>
    </row>
    <row r="10" spans="1:253" s="1" customFormat="1" x14ac:dyDescent="0.2">
      <c r="A10" s="45">
        <v>5</v>
      </c>
      <c r="B10" s="46" t="s">
        <v>20</v>
      </c>
      <c r="C10" s="48">
        <v>33.19</v>
      </c>
      <c r="D10" s="48">
        <v>50.6</v>
      </c>
      <c r="E10" s="48">
        <v>66.150000000000006</v>
      </c>
      <c r="F10" s="50">
        <v>77.61</v>
      </c>
      <c r="G10" s="48">
        <f t="shared" si="0"/>
        <v>39.635360808947453</v>
      </c>
      <c r="H10" s="52">
        <v>7577</v>
      </c>
      <c r="I10" s="48">
        <v>195.81</v>
      </c>
      <c r="J10" s="58"/>
    </row>
    <row r="11" spans="1:253" s="1" customFormat="1" x14ac:dyDescent="0.2">
      <c r="A11" s="45">
        <v>6</v>
      </c>
      <c r="B11" s="46" t="s">
        <v>21</v>
      </c>
      <c r="C11" s="48">
        <v>2.4</v>
      </c>
      <c r="D11" s="48">
        <v>2.14</v>
      </c>
      <c r="E11" s="48">
        <v>1.17</v>
      </c>
      <c r="F11" s="50">
        <v>0.86</v>
      </c>
      <c r="G11" s="48">
        <f t="shared" si="0"/>
        <v>27.301587301587304</v>
      </c>
      <c r="H11" s="52">
        <v>2434</v>
      </c>
      <c r="I11" s="48">
        <v>3.15</v>
      </c>
      <c r="J11" s="58"/>
    </row>
    <row r="12" spans="1:253" s="1" customFormat="1" x14ac:dyDescent="0.2">
      <c r="A12" s="45">
        <v>7</v>
      </c>
      <c r="B12" s="46" t="s">
        <v>22</v>
      </c>
      <c r="C12" s="48">
        <v>0.24</v>
      </c>
      <c r="D12" s="48">
        <v>0.34</v>
      </c>
      <c r="E12" s="48">
        <v>0</v>
      </c>
      <c r="F12" s="50">
        <v>0.27</v>
      </c>
      <c r="G12" s="48">
        <f t="shared" si="0"/>
        <v>8.7096774193548381</v>
      </c>
      <c r="H12" s="52">
        <v>1831</v>
      </c>
      <c r="I12" s="48">
        <v>3.1</v>
      </c>
      <c r="J12" s="58"/>
    </row>
    <row r="13" spans="1:253" s="1" customFormat="1" x14ac:dyDescent="0.2">
      <c r="A13" s="45">
        <v>8</v>
      </c>
      <c r="B13" s="46" t="s">
        <v>23</v>
      </c>
      <c r="C13" s="48">
        <v>0.15</v>
      </c>
      <c r="D13" s="48">
        <v>0.19</v>
      </c>
      <c r="E13" s="48">
        <v>0.21</v>
      </c>
      <c r="F13" s="50">
        <v>0.24</v>
      </c>
      <c r="G13" s="48">
        <f t="shared" si="0"/>
        <v>30</v>
      </c>
      <c r="H13" s="52">
        <v>438</v>
      </c>
      <c r="I13" s="48">
        <v>0.8</v>
      </c>
      <c r="J13" s="58"/>
    </row>
    <row r="14" spans="1:253" s="1" customFormat="1" x14ac:dyDescent="0.2">
      <c r="A14" s="45">
        <v>9</v>
      </c>
      <c r="B14" s="46" t="s">
        <v>24</v>
      </c>
      <c r="C14" s="48">
        <v>11.77</v>
      </c>
      <c r="D14" s="48">
        <v>6.08</v>
      </c>
      <c r="E14" s="48">
        <v>4.5999999999999996</v>
      </c>
      <c r="F14" s="50">
        <v>4.51</v>
      </c>
      <c r="G14" s="48">
        <f t="shared" si="0"/>
        <v>39.526730937773877</v>
      </c>
      <c r="H14" s="52">
        <v>7246</v>
      </c>
      <c r="I14" s="48">
        <v>11.41</v>
      </c>
      <c r="J14" s="58"/>
    </row>
    <row r="15" spans="1:253" s="1" customFormat="1" x14ac:dyDescent="0.2">
      <c r="A15" s="45">
        <v>10</v>
      </c>
      <c r="B15" s="46" t="s">
        <v>25</v>
      </c>
      <c r="C15" s="48">
        <v>11.25</v>
      </c>
      <c r="D15" s="48">
        <v>10.09</v>
      </c>
      <c r="E15" s="48">
        <v>8.1199999999999992</v>
      </c>
      <c r="F15" s="50">
        <v>9.0500000000000007</v>
      </c>
      <c r="G15" s="48">
        <f t="shared" si="0"/>
        <v>22.274181639182871</v>
      </c>
      <c r="H15" s="52">
        <v>28928</v>
      </c>
      <c r="I15" s="48">
        <v>40.630000000000003</v>
      </c>
      <c r="J15" s="58"/>
    </row>
    <row r="16" spans="1:253" s="1" customFormat="1" x14ac:dyDescent="0.2">
      <c r="A16" s="45">
        <v>11</v>
      </c>
      <c r="B16" s="46" t="s">
        <v>26</v>
      </c>
      <c r="C16" s="48">
        <v>0.34</v>
      </c>
      <c r="D16" s="48">
        <v>1.98</v>
      </c>
      <c r="E16" s="48">
        <v>1.86</v>
      </c>
      <c r="F16" s="50">
        <v>1.87</v>
      </c>
      <c r="G16" s="48">
        <f t="shared" si="0"/>
        <v>37.029702970297038</v>
      </c>
      <c r="H16" s="52">
        <v>2728</v>
      </c>
      <c r="I16" s="48">
        <v>5.05</v>
      </c>
      <c r="J16" s="58"/>
    </row>
    <row r="17" spans="1:10" s="1" customFormat="1" x14ac:dyDescent="0.2">
      <c r="A17" s="45">
        <v>12</v>
      </c>
      <c r="B17" s="46" t="s">
        <v>27</v>
      </c>
      <c r="C17" s="48">
        <v>3.43</v>
      </c>
      <c r="D17" s="48">
        <v>3.2</v>
      </c>
      <c r="E17" s="48">
        <v>2.65</v>
      </c>
      <c r="F17" s="50">
        <v>2.36</v>
      </c>
      <c r="G17" s="48">
        <f t="shared" si="0"/>
        <v>41.918294849023091</v>
      </c>
      <c r="H17" s="52">
        <v>7259</v>
      </c>
      <c r="I17" s="48">
        <v>5.63</v>
      </c>
      <c r="J17" s="58"/>
    </row>
    <row r="18" spans="1:10" s="4" customFormat="1" x14ac:dyDescent="0.2">
      <c r="A18" s="71" t="s">
        <v>28</v>
      </c>
      <c r="B18" s="72"/>
      <c r="C18" s="49">
        <f>SUM(C6:C17)</f>
        <v>75.650000000000006</v>
      </c>
      <c r="D18" s="49">
        <f>SUM(D6:D17)</f>
        <v>88.93</v>
      </c>
      <c r="E18" s="49">
        <f>SUM(E6:E17)</f>
        <v>98.56</v>
      </c>
      <c r="F18" s="51">
        <f>SUM(F6:F17)</f>
        <v>105.86</v>
      </c>
      <c r="G18" s="49">
        <f t="shared" si="0"/>
        <v>36.686882689308611</v>
      </c>
      <c r="H18" s="53">
        <f>SUM(H6:H17)</f>
        <v>69452</v>
      </c>
      <c r="I18" s="49">
        <f>SUM(I6:I17)</f>
        <v>288.55</v>
      </c>
      <c r="J18" s="59"/>
    </row>
    <row r="19" spans="1:10" s="1" customFormat="1" x14ac:dyDescent="0.2">
      <c r="A19" s="45">
        <v>13</v>
      </c>
      <c r="B19" s="46" t="s">
        <v>29</v>
      </c>
      <c r="C19" s="48">
        <v>5.21</v>
      </c>
      <c r="D19" s="48">
        <v>8.68</v>
      </c>
      <c r="E19" s="48">
        <v>2.4900000000000002</v>
      </c>
      <c r="F19" s="50">
        <v>6</v>
      </c>
      <c r="G19" s="48">
        <f t="shared" si="0"/>
        <v>8.3079479368595965</v>
      </c>
      <c r="H19" s="52">
        <v>52799</v>
      </c>
      <c r="I19" s="48">
        <v>72.22</v>
      </c>
      <c r="J19" s="58"/>
    </row>
    <row r="20" spans="1:10" s="1" customFormat="1" x14ac:dyDescent="0.2">
      <c r="A20" s="45">
        <v>14</v>
      </c>
      <c r="B20" s="46" t="s">
        <v>30</v>
      </c>
      <c r="C20" s="48">
        <v>6.55</v>
      </c>
      <c r="D20" s="48">
        <v>0.95</v>
      </c>
      <c r="E20" s="48">
        <v>1.84</v>
      </c>
      <c r="F20" s="50">
        <v>16.440000000000001</v>
      </c>
      <c r="G20" s="48">
        <f t="shared" si="0"/>
        <v>14.024910424842179</v>
      </c>
      <c r="H20" s="52">
        <v>64085</v>
      </c>
      <c r="I20" s="48">
        <v>117.22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0.38</v>
      </c>
      <c r="F22" s="50">
        <v>0.35</v>
      </c>
      <c r="G22" s="48">
        <f t="shared" si="0"/>
        <v>9.5108695652173907</v>
      </c>
      <c r="H22" s="52">
        <v>1848</v>
      </c>
      <c r="I22" s="48">
        <v>3.68</v>
      </c>
      <c r="J22" s="58"/>
    </row>
    <row r="23" spans="1:10" s="1" customFormat="1" x14ac:dyDescent="0.2">
      <c r="A23" s="45">
        <v>17</v>
      </c>
      <c r="B23" s="46" t="s">
        <v>33</v>
      </c>
      <c r="C23" s="48">
        <v>0.05</v>
      </c>
      <c r="D23" s="48">
        <v>0.05</v>
      </c>
      <c r="E23" s="48">
        <v>0.1</v>
      </c>
      <c r="F23" s="50">
        <v>2.66</v>
      </c>
      <c r="G23" s="48">
        <f t="shared" si="0"/>
        <v>14.27038626609442</v>
      </c>
      <c r="H23" s="52">
        <v>10801</v>
      </c>
      <c r="I23" s="48">
        <v>18.64</v>
      </c>
      <c r="J23" s="58"/>
    </row>
    <row r="24" spans="1:10" s="1" customFormat="1" x14ac:dyDescent="0.2">
      <c r="A24" s="45">
        <v>18</v>
      </c>
      <c r="B24" s="46" t="s">
        <v>34</v>
      </c>
      <c r="C24" s="48">
        <v>9.9600000000000009</v>
      </c>
      <c r="D24" s="48">
        <v>27.05</v>
      </c>
      <c r="E24" s="48">
        <v>20.43</v>
      </c>
      <c r="F24" s="50">
        <v>14.47</v>
      </c>
      <c r="G24" s="48">
        <f t="shared" si="0"/>
        <v>49.982728842832472</v>
      </c>
      <c r="H24" s="52">
        <v>18883</v>
      </c>
      <c r="I24" s="48">
        <v>28.95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0.02</v>
      </c>
      <c r="D25" s="48">
        <v>0.01</v>
      </c>
      <c r="E25" s="48">
        <v>0.01</v>
      </c>
      <c r="F25" s="50">
        <v>0.01</v>
      </c>
      <c r="G25" s="48">
        <f t="shared" si="0"/>
        <v>4.4682752457551392E-2</v>
      </c>
      <c r="H25" s="52">
        <v>9828</v>
      </c>
      <c r="I25" s="48">
        <v>22.38</v>
      </c>
      <c r="J25" s="58"/>
    </row>
    <row r="26" spans="1:10" s="1" customFormat="1" x14ac:dyDescent="0.2">
      <c r="A26" s="45">
        <v>20</v>
      </c>
      <c r="B26" s="46" t="s">
        <v>36</v>
      </c>
      <c r="C26" s="48">
        <v>0.55000000000000004</v>
      </c>
      <c r="D26" s="48">
        <v>0.33</v>
      </c>
      <c r="E26" s="48">
        <v>0.27</v>
      </c>
      <c r="F26" s="50">
        <v>0.12</v>
      </c>
      <c r="G26" s="48">
        <f t="shared" si="0"/>
        <v>18.18181818181818</v>
      </c>
      <c r="H26" s="52">
        <v>375</v>
      </c>
      <c r="I26" s="48">
        <v>0.66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0.2</v>
      </c>
      <c r="E27" s="48">
        <v>0.31</v>
      </c>
      <c r="F27" s="50">
        <v>2.23</v>
      </c>
      <c r="G27" s="48">
        <f t="shared" si="0"/>
        <v>2.1191675377743988</v>
      </c>
      <c r="H27" s="52">
        <v>31917</v>
      </c>
      <c r="I27" s="48">
        <v>105.23</v>
      </c>
      <c r="J27" s="58"/>
    </row>
    <row r="28" spans="1:10" s="1" customFormat="1" x14ac:dyDescent="0.2">
      <c r="A28" s="45">
        <v>22</v>
      </c>
      <c r="B28" s="46" t="s">
        <v>38</v>
      </c>
      <c r="C28" s="48">
        <v>11.35</v>
      </c>
      <c r="D28" s="48">
        <v>13.99</v>
      </c>
      <c r="E28" s="48">
        <v>18.79</v>
      </c>
      <c r="F28" s="50">
        <v>21.05</v>
      </c>
      <c r="G28" s="48">
        <f t="shared" si="0"/>
        <v>9.5313561240661091</v>
      </c>
      <c r="H28" s="52">
        <v>119354</v>
      </c>
      <c r="I28" s="48">
        <v>220.85</v>
      </c>
      <c r="J28" s="58"/>
    </row>
    <row r="29" spans="1:10" s="1" customFormat="1" x14ac:dyDescent="0.2">
      <c r="A29" s="45">
        <v>23</v>
      </c>
      <c r="B29" s="46" t="s">
        <v>39</v>
      </c>
      <c r="C29" s="48">
        <v>0.01</v>
      </c>
      <c r="D29" s="48">
        <v>0.01</v>
      </c>
      <c r="E29" s="48">
        <v>0.01</v>
      </c>
      <c r="F29" s="50">
        <v>0.01</v>
      </c>
      <c r="G29" s="48">
        <f t="shared" si="0"/>
        <v>25</v>
      </c>
      <c r="H29" s="52">
        <v>32</v>
      </c>
      <c r="I29" s="48">
        <v>0.04</v>
      </c>
      <c r="J29" s="58"/>
    </row>
    <row r="30" spans="1:10" s="1" customFormat="1" x14ac:dyDescent="0.2">
      <c r="A30" s="45">
        <v>24</v>
      </c>
      <c r="B30" s="46" t="s">
        <v>40</v>
      </c>
      <c r="C30" s="48">
        <v>0.01</v>
      </c>
      <c r="D30" s="48">
        <v>0</v>
      </c>
      <c r="E30" s="48">
        <v>0</v>
      </c>
      <c r="F30" s="50">
        <v>0</v>
      </c>
      <c r="G30" s="48">
        <f t="shared" si="0"/>
        <v>0</v>
      </c>
      <c r="H30" s="52">
        <v>37</v>
      </c>
      <c r="I30" s="48">
        <v>0.05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50">
        <v>0</v>
      </c>
      <c r="G32" s="48">
        <f t="shared" si="0"/>
        <v>0</v>
      </c>
      <c r="H32" s="52">
        <v>5157</v>
      </c>
      <c r="I32" s="48">
        <v>16.149999999999999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0.1</v>
      </c>
      <c r="D34" s="48">
        <v>7.0000000000000007E-2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1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1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0.49</v>
      </c>
      <c r="D37" s="48">
        <v>0.11</v>
      </c>
      <c r="E37" s="48">
        <v>0.01</v>
      </c>
      <c r="F37" s="50">
        <v>0.16</v>
      </c>
      <c r="G37" s="48">
        <f t="shared" si="0"/>
        <v>11.594202898550726</v>
      </c>
      <c r="H37" s="52">
        <v>1019</v>
      </c>
      <c r="I37" s="48">
        <v>1.38</v>
      </c>
      <c r="J37" s="58"/>
    </row>
    <row r="38" spans="1:10" s="4" customFormat="1" x14ac:dyDescent="0.2">
      <c r="A38" s="71" t="s">
        <v>48</v>
      </c>
      <c r="B38" s="72"/>
      <c r="C38" s="49">
        <f>SUM(C19:C37)</f>
        <v>34.300000000000004</v>
      </c>
      <c r="D38" s="49">
        <f>SUM(D19:D37)</f>
        <v>51.45</v>
      </c>
      <c r="E38" s="49">
        <f>SUM(E19:E37)</f>
        <v>44.639999999999993</v>
      </c>
      <c r="F38" s="51">
        <f>SUM(F19:F37)</f>
        <v>63.499999999999993</v>
      </c>
      <c r="G38" s="49">
        <f t="shared" ref="G38:G58" si="1">(F38/I38)*100</f>
        <v>10.453535270392624</v>
      </c>
      <c r="H38" s="53">
        <f>SUM(H19:H37)</f>
        <v>316137</v>
      </c>
      <c r="I38" s="49">
        <f>SUM(I19:I37)</f>
        <v>607.44999999999993</v>
      </c>
      <c r="J38" s="59"/>
    </row>
    <row r="39" spans="1:10" s="1" customFormat="1" x14ac:dyDescent="0.2">
      <c r="A39" s="45">
        <v>32</v>
      </c>
      <c r="B39" s="46" t="s">
        <v>49</v>
      </c>
      <c r="C39" s="48">
        <v>0.06</v>
      </c>
      <c r="D39" s="48">
        <v>0.05</v>
      </c>
      <c r="E39" s="48">
        <v>0.05</v>
      </c>
      <c r="F39" s="50">
        <v>0.05</v>
      </c>
      <c r="G39" s="48">
        <f t="shared" si="1"/>
        <v>62.5</v>
      </c>
      <c r="H39" s="52">
        <v>28</v>
      </c>
      <c r="I39" s="48">
        <v>0.08</v>
      </c>
      <c r="J39" s="58"/>
    </row>
    <row r="40" spans="1:10" s="4" customFormat="1" x14ac:dyDescent="0.2">
      <c r="A40" s="71" t="s">
        <v>50</v>
      </c>
      <c r="B40" s="72"/>
      <c r="C40" s="49">
        <f>SUM(C39:C39)</f>
        <v>0.06</v>
      </c>
      <c r="D40" s="49">
        <f>SUM(D39:D39)</f>
        <v>0.05</v>
      </c>
      <c r="E40" s="49">
        <f>SUM(E39:E39)</f>
        <v>0.05</v>
      </c>
      <c r="F40" s="51">
        <f>SUM(F39:F39)</f>
        <v>0.05</v>
      </c>
      <c r="G40" s="49">
        <f t="shared" si="1"/>
        <v>62.5</v>
      </c>
      <c r="H40" s="53">
        <f>SUM(H39:H39)</f>
        <v>28</v>
      </c>
      <c r="I40" s="49">
        <f>SUM(I39:I39)</f>
        <v>0.08</v>
      </c>
      <c r="J40" s="59"/>
    </row>
    <row r="41" spans="1:10" s="1" customFormat="1" x14ac:dyDescent="0.2">
      <c r="A41" s="45">
        <v>33</v>
      </c>
      <c r="B41" s="46" t="s">
        <v>51</v>
      </c>
      <c r="C41" s="48">
        <v>11.21</v>
      </c>
      <c r="D41" s="48">
        <v>12.6</v>
      </c>
      <c r="E41" s="48">
        <v>6.02</v>
      </c>
      <c r="F41" s="50">
        <v>5.31</v>
      </c>
      <c r="G41" s="48">
        <f t="shared" si="1"/>
        <v>9.2476489028213162</v>
      </c>
      <c r="H41" s="52">
        <v>24759</v>
      </c>
      <c r="I41" s="48">
        <v>57.42</v>
      </c>
      <c r="J41" s="58"/>
    </row>
    <row r="42" spans="1:10" s="4" customFormat="1" x14ac:dyDescent="0.2">
      <c r="A42" s="71" t="s">
        <v>52</v>
      </c>
      <c r="B42" s="72"/>
      <c r="C42" s="49">
        <f>SUM(C41:C41)</f>
        <v>11.21</v>
      </c>
      <c r="D42" s="49">
        <f>SUM(D41:D41)</f>
        <v>12.6</v>
      </c>
      <c r="E42" s="49">
        <f>SUM(E41:E41)</f>
        <v>6.02</v>
      </c>
      <c r="F42" s="51">
        <f>SUM(F41:F41)</f>
        <v>5.31</v>
      </c>
      <c r="G42" s="49">
        <f t="shared" si="1"/>
        <v>9.2476489028213162</v>
      </c>
      <c r="H42" s="53">
        <f>SUM(H41:H41)</f>
        <v>24759</v>
      </c>
      <c r="I42" s="49">
        <f>SUM(I41:I41)</f>
        <v>57.42</v>
      </c>
      <c r="J42" s="59"/>
    </row>
    <row r="43" spans="1:10" s="1" customFormat="1" x14ac:dyDescent="0.2">
      <c r="A43" s="45">
        <v>34</v>
      </c>
      <c r="B43" s="46" t="s">
        <v>53</v>
      </c>
      <c r="C43" s="48">
        <v>0.01</v>
      </c>
      <c r="D43" s="48">
        <v>0</v>
      </c>
      <c r="E43" s="48">
        <v>0</v>
      </c>
      <c r="F43" s="50">
        <v>7.0000000000000007E-2</v>
      </c>
      <c r="G43" s="48">
        <f t="shared" si="1"/>
        <v>1.2500000000000002</v>
      </c>
      <c r="H43" s="52">
        <v>1988</v>
      </c>
      <c r="I43" s="48">
        <v>5.6</v>
      </c>
      <c r="J43" s="58"/>
    </row>
    <row r="44" spans="1:10" s="1" customFormat="1" x14ac:dyDescent="0.2">
      <c r="A44" s="45">
        <v>35</v>
      </c>
      <c r="B44" s="46" t="s">
        <v>54</v>
      </c>
      <c r="C44" s="48">
        <v>2.21</v>
      </c>
      <c r="D44" s="48">
        <v>1.52</v>
      </c>
      <c r="E44" s="48">
        <v>4.03</v>
      </c>
      <c r="F44" s="50">
        <v>6.49</v>
      </c>
      <c r="G44" s="48">
        <f t="shared" si="1"/>
        <v>18.113312866313148</v>
      </c>
      <c r="H44" s="52">
        <v>15820</v>
      </c>
      <c r="I44" s="48">
        <v>35.83</v>
      </c>
      <c r="J44" s="58"/>
    </row>
    <row r="45" spans="1:10" s="1" customFormat="1" x14ac:dyDescent="0.2">
      <c r="A45" s="45">
        <v>36</v>
      </c>
      <c r="B45" s="46" t="s">
        <v>55</v>
      </c>
      <c r="C45" s="48">
        <v>38.46</v>
      </c>
      <c r="D45" s="48">
        <v>37.85</v>
      </c>
      <c r="E45" s="48">
        <v>14.11</v>
      </c>
      <c r="F45" s="50">
        <v>14.82</v>
      </c>
      <c r="G45" s="48">
        <f t="shared" si="1"/>
        <v>26.945454545454545</v>
      </c>
      <c r="H45" s="52">
        <v>28435</v>
      </c>
      <c r="I45" s="48">
        <v>55</v>
      </c>
      <c r="J45" s="58"/>
    </row>
    <row r="46" spans="1:10" s="1" customFormat="1" x14ac:dyDescent="0.2">
      <c r="A46" s="45">
        <v>37</v>
      </c>
      <c r="B46" s="46" t="s">
        <v>56</v>
      </c>
      <c r="C46" s="48">
        <v>0.03</v>
      </c>
      <c r="D46" s="48">
        <v>0.04</v>
      </c>
      <c r="E46" s="48">
        <v>0.97</v>
      </c>
      <c r="F46" s="50">
        <v>0.22</v>
      </c>
      <c r="G46" s="48">
        <f t="shared" si="1"/>
        <v>1.0299625468164795</v>
      </c>
      <c r="H46" s="52">
        <v>6356</v>
      </c>
      <c r="I46" s="48">
        <v>21.36</v>
      </c>
      <c r="J46" s="58"/>
    </row>
    <row r="47" spans="1:10" s="1" customFormat="1" x14ac:dyDescent="0.2">
      <c r="A47" s="45">
        <v>38</v>
      </c>
      <c r="B47" s="46" t="s">
        <v>57</v>
      </c>
      <c r="C47" s="48">
        <v>0.21</v>
      </c>
      <c r="D47" s="48">
        <v>0.42</v>
      </c>
      <c r="E47" s="48">
        <v>1.24</v>
      </c>
      <c r="F47" s="50">
        <v>2.2999999999999998</v>
      </c>
      <c r="G47" s="48">
        <f t="shared" si="1"/>
        <v>8.4372707263389568</v>
      </c>
      <c r="H47" s="52">
        <v>10245</v>
      </c>
      <c r="I47" s="48">
        <v>27.26</v>
      </c>
      <c r="J47" s="58"/>
    </row>
    <row r="48" spans="1:10" s="1" customFormat="1" x14ac:dyDescent="0.2">
      <c r="A48" s="45">
        <v>39</v>
      </c>
      <c r="B48" s="46" t="s">
        <v>58</v>
      </c>
      <c r="C48" s="48">
        <v>4.59</v>
      </c>
      <c r="D48" s="48">
        <v>0</v>
      </c>
      <c r="E48" s="48">
        <v>0</v>
      </c>
      <c r="F48" s="50">
        <v>0.96</v>
      </c>
      <c r="G48" s="48">
        <f t="shared" si="1"/>
        <v>2.6563364692861096</v>
      </c>
      <c r="H48" s="52">
        <v>14080</v>
      </c>
      <c r="I48" s="48">
        <v>36.14</v>
      </c>
      <c r="J48" s="58"/>
    </row>
    <row r="49" spans="1:10" s="1" customFormat="1" x14ac:dyDescent="0.2">
      <c r="A49" s="45">
        <v>40</v>
      </c>
      <c r="B49" s="46" t="s">
        <v>59</v>
      </c>
      <c r="C49" s="48">
        <v>1.55</v>
      </c>
      <c r="D49" s="48">
        <v>1.31</v>
      </c>
      <c r="E49" s="48">
        <v>1.38</v>
      </c>
      <c r="F49" s="50">
        <v>2.13</v>
      </c>
      <c r="G49" s="48">
        <f t="shared" si="1"/>
        <v>6.0857142857142854</v>
      </c>
      <c r="H49" s="52">
        <v>18481</v>
      </c>
      <c r="I49" s="48">
        <v>35</v>
      </c>
      <c r="J49" s="58"/>
    </row>
    <row r="50" spans="1:10" s="4" customFormat="1" x14ac:dyDescent="0.2">
      <c r="A50" s="71" t="s">
        <v>60</v>
      </c>
      <c r="B50" s="72"/>
      <c r="C50" s="49">
        <f>SUM(C43:C49)</f>
        <v>47.06</v>
      </c>
      <c r="D50" s="49">
        <f>SUM(D43:D49)</f>
        <v>41.140000000000008</v>
      </c>
      <c r="E50" s="49">
        <f>SUM(E43:E49)</f>
        <v>21.729999999999997</v>
      </c>
      <c r="F50" s="51">
        <f>SUM(F43:F49)</f>
        <v>26.990000000000002</v>
      </c>
      <c r="G50" s="49">
        <f t="shared" si="1"/>
        <v>12.484388732133771</v>
      </c>
      <c r="H50" s="53">
        <f>SUM(H43:H49)</f>
        <v>95405</v>
      </c>
      <c r="I50" s="49">
        <f>SUM(I43:I49)</f>
        <v>216.19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2">SUM(C51:C56)</f>
        <v>0</v>
      </c>
      <c r="D57" s="49">
        <f t="shared" si="2"/>
        <v>0</v>
      </c>
      <c r="E57" s="49">
        <f t="shared" si="2"/>
        <v>0</v>
      </c>
      <c r="F57" s="51">
        <f t="shared" si="2"/>
        <v>0</v>
      </c>
      <c r="G57" s="51">
        <f t="shared" si="2"/>
        <v>0</v>
      </c>
      <c r="H57" s="53">
        <f t="shared" si="2"/>
        <v>0</v>
      </c>
      <c r="I57" s="49">
        <f t="shared" si="2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168.28000000000003</v>
      </c>
      <c r="D58" s="49">
        <f>SUM(D18+D38+D40+D42+D50+D57)</f>
        <v>194.17000000000002</v>
      </c>
      <c r="E58" s="49">
        <f>SUM(E18+E38+E40+E42+E50+E57)</f>
        <v>171</v>
      </c>
      <c r="F58" s="51">
        <f>SUM(F18+F38+F40+F42+F50+F57)</f>
        <v>201.71</v>
      </c>
      <c r="G58" s="49">
        <f t="shared" si="1"/>
        <v>17.24474005933196</v>
      </c>
      <c r="H58" s="53">
        <f>SUM(H18+H38+H40+H42+H50+H57)</f>
        <v>505781</v>
      </c>
      <c r="I58" s="49">
        <f>SUM(I18+I38+I40+I42+I50+I57)</f>
        <v>1169.69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mergeCells count="17">
    <mergeCell ref="A1:B1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topLeftCell="A22" zoomScaleNormal="10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86" t="s">
        <v>92</v>
      </c>
      <c r="B1" s="127"/>
      <c r="C1" s="81" t="s">
        <v>89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6" t="s">
        <v>3</v>
      </c>
      <c r="B3" s="76" t="s">
        <v>4</v>
      </c>
      <c r="C3" s="80" t="s">
        <v>94</v>
      </c>
      <c r="D3" s="80"/>
      <c r="E3" s="80"/>
      <c r="F3" s="80"/>
      <c r="G3" s="8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7"/>
      <c r="B4" s="77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78"/>
      <c r="B5" s="78"/>
      <c r="C5" s="54" t="s">
        <v>12</v>
      </c>
      <c r="D5" s="54" t="s">
        <v>12</v>
      </c>
      <c r="E5" s="54" t="s">
        <v>12</v>
      </c>
      <c r="F5" s="54" t="s">
        <v>12</v>
      </c>
      <c r="G5" s="54" t="s">
        <v>76</v>
      </c>
      <c r="H5" s="44" t="s">
        <v>14</v>
      </c>
      <c r="I5" s="56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19.61</v>
      </c>
      <c r="D6" s="48">
        <v>30.03</v>
      </c>
      <c r="E6" s="48">
        <v>32.29</v>
      </c>
      <c r="F6" s="50">
        <v>37.520000000000003</v>
      </c>
      <c r="G6" s="48">
        <f t="shared" ref="G6:G37" si="0">(F6/I6)*100</f>
        <v>20.887379613650285</v>
      </c>
      <c r="H6" s="52">
        <v>10009</v>
      </c>
      <c r="I6" s="48">
        <v>179.63</v>
      </c>
      <c r="J6" s="58"/>
    </row>
    <row r="7" spans="1:253" s="1" customFormat="1" x14ac:dyDescent="0.2">
      <c r="A7" s="45">
        <v>2</v>
      </c>
      <c r="B7" s="46" t="s">
        <v>17</v>
      </c>
      <c r="C7" s="48">
        <v>25.44</v>
      </c>
      <c r="D7" s="48">
        <v>38.880000000000003</v>
      </c>
      <c r="E7" s="48">
        <v>38.520000000000003</v>
      </c>
      <c r="F7" s="50">
        <v>3.23</v>
      </c>
      <c r="G7" s="48">
        <f t="shared" si="0"/>
        <v>12.587685113016367</v>
      </c>
      <c r="H7" s="52">
        <v>1065</v>
      </c>
      <c r="I7" s="48">
        <v>25.66</v>
      </c>
      <c r="J7" s="58"/>
    </row>
    <row r="8" spans="1:253" s="1" customFormat="1" x14ac:dyDescent="0.2">
      <c r="A8" s="45">
        <v>3</v>
      </c>
      <c r="B8" s="46" t="s">
        <v>18</v>
      </c>
      <c r="C8" s="48">
        <v>0.21</v>
      </c>
      <c r="D8" s="48">
        <v>4.96</v>
      </c>
      <c r="E8" s="48">
        <v>15.06</v>
      </c>
      <c r="F8" s="50">
        <v>6.64</v>
      </c>
      <c r="G8" s="48">
        <f t="shared" si="0"/>
        <v>25.77639751552795</v>
      </c>
      <c r="H8" s="52">
        <v>1849</v>
      </c>
      <c r="I8" s="48">
        <v>25.76</v>
      </c>
      <c r="J8" s="58"/>
    </row>
    <row r="9" spans="1:253" s="1" customFormat="1" x14ac:dyDescent="0.2">
      <c r="A9" s="45">
        <v>4</v>
      </c>
      <c r="B9" s="46" t="s">
        <v>19</v>
      </c>
      <c r="C9" s="48">
        <v>25.89</v>
      </c>
      <c r="D9" s="48">
        <v>26.32</v>
      </c>
      <c r="E9" s="48">
        <v>28.43</v>
      </c>
      <c r="F9" s="50">
        <v>33.729999999999997</v>
      </c>
      <c r="G9" s="48">
        <f t="shared" si="0"/>
        <v>17.762915372057506</v>
      </c>
      <c r="H9" s="52">
        <v>10026</v>
      </c>
      <c r="I9" s="48">
        <v>189.89</v>
      </c>
      <c r="J9" s="58"/>
    </row>
    <row r="10" spans="1:253" s="1" customFormat="1" x14ac:dyDescent="0.2">
      <c r="A10" s="45">
        <v>5</v>
      </c>
      <c r="B10" s="46" t="s">
        <v>20</v>
      </c>
      <c r="C10" s="48">
        <v>21.32</v>
      </c>
      <c r="D10" s="48">
        <v>25.09</v>
      </c>
      <c r="E10" s="48">
        <v>27.74</v>
      </c>
      <c r="F10" s="50">
        <v>26.88</v>
      </c>
      <c r="G10" s="48">
        <f t="shared" si="0"/>
        <v>29.463992107859255</v>
      </c>
      <c r="H10" s="52">
        <v>5726</v>
      </c>
      <c r="I10" s="48">
        <v>91.23</v>
      </c>
      <c r="J10" s="58"/>
    </row>
    <row r="11" spans="1:253" s="1" customFormat="1" x14ac:dyDescent="0.2">
      <c r="A11" s="45">
        <v>6</v>
      </c>
      <c r="B11" s="46" t="s">
        <v>21</v>
      </c>
      <c r="C11" s="48">
        <v>16.510000000000002</v>
      </c>
      <c r="D11" s="48">
        <v>17.420000000000002</v>
      </c>
      <c r="E11" s="48">
        <v>11.98</v>
      </c>
      <c r="F11" s="50">
        <v>9.82</v>
      </c>
      <c r="G11" s="48">
        <f t="shared" si="0"/>
        <v>28.513356562137055</v>
      </c>
      <c r="H11" s="52">
        <v>2369</v>
      </c>
      <c r="I11" s="48">
        <v>34.44</v>
      </c>
      <c r="J11" s="58"/>
    </row>
    <row r="12" spans="1:253" s="1" customFormat="1" x14ac:dyDescent="0.2">
      <c r="A12" s="45">
        <v>7</v>
      </c>
      <c r="B12" s="46" t="s">
        <v>22</v>
      </c>
      <c r="C12" s="48">
        <v>2.93</v>
      </c>
      <c r="D12" s="48">
        <v>3.31</v>
      </c>
      <c r="E12" s="48">
        <v>0</v>
      </c>
      <c r="F12" s="50">
        <v>3.32</v>
      </c>
      <c r="G12" s="48">
        <f t="shared" si="0"/>
        <v>5.333333333333333</v>
      </c>
      <c r="H12" s="52">
        <v>3867</v>
      </c>
      <c r="I12" s="48">
        <v>62.25</v>
      </c>
      <c r="J12" s="58"/>
    </row>
    <row r="13" spans="1:253" s="1" customFormat="1" x14ac:dyDescent="0.2">
      <c r="A13" s="45">
        <v>8</v>
      </c>
      <c r="B13" s="46" t="s">
        <v>23</v>
      </c>
      <c r="C13" s="48">
        <v>0.79</v>
      </c>
      <c r="D13" s="48">
        <v>0.9</v>
      </c>
      <c r="E13" s="48">
        <v>1.07</v>
      </c>
      <c r="F13" s="50">
        <v>1.1599999999999999</v>
      </c>
      <c r="G13" s="48">
        <f t="shared" si="0"/>
        <v>29.591836734693878</v>
      </c>
      <c r="H13" s="52">
        <v>263</v>
      </c>
      <c r="I13" s="48">
        <v>3.92</v>
      </c>
      <c r="J13" s="58"/>
    </row>
    <row r="14" spans="1:253" s="1" customFormat="1" x14ac:dyDescent="0.2">
      <c r="A14" s="45">
        <v>9</v>
      </c>
      <c r="B14" s="46" t="s">
        <v>24</v>
      </c>
      <c r="C14" s="48">
        <v>81.66</v>
      </c>
      <c r="D14" s="48">
        <v>74</v>
      </c>
      <c r="E14" s="48">
        <v>65.38</v>
      </c>
      <c r="F14" s="50">
        <v>67.19</v>
      </c>
      <c r="G14" s="48">
        <f t="shared" si="0"/>
        <v>30.978837198579928</v>
      </c>
      <c r="H14" s="52">
        <v>13242</v>
      </c>
      <c r="I14" s="48">
        <v>216.89</v>
      </c>
      <c r="J14" s="58"/>
    </row>
    <row r="15" spans="1:253" s="1" customFormat="1" x14ac:dyDescent="0.2">
      <c r="A15" s="45">
        <v>10</v>
      </c>
      <c r="B15" s="46" t="s">
        <v>25</v>
      </c>
      <c r="C15" s="48">
        <v>33.86</v>
      </c>
      <c r="D15" s="48">
        <v>33.42</v>
      </c>
      <c r="E15" s="48">
        <v>30.85</v>
      </c>
      <c r="F15" s="50">
        <v>39.14</v>
      </c>
      <c r="G15" s="48">
        <f t="shared" si="0"/>
        <v>14.896289248334918</v>
      </c>
      <c r="H15" s="52">
        <v>17679</v>
      </c>
      <c r="I15" s="48">
        <v>262.75</v>
      </c>
      <c r="J15" s="58"/>
    </row>
    <row r="16" spans="1:253" s="1" customFormat="1" x14ac:dyDescent="0.2">
      <c r="A16" s="45">
        <v>11</v>
      </c>
      <c r="B16" s="46" t="s">
        <v>26</v>
      </c>
      <c r="C16" s="48">
        <v>1.8</v>
      </c>
      <c r="D16" s="48">
        <v>10.07</v>
      </c>
      <c r="E16" s="48">
        <v>11.42</v>
      </c>
      <c r="F16" s="50">
        <v>12.29</v>
      </c>
      <c r="G16" s="48">
        <f t="shared" si="0"/>
        <v>23.014981273408239</v>
      </c>
      <c r="H16" s="52">
        <v>3593</v>
      </c>
      <c r="I16" s="48">
        <v>53.4</v>
      </c>
      <c r="J16" s="58"/>
    </row>
    <row r="17" spans="1:10" s="1" customFormat="1" x14ac:dyDescent="0.2">
      <c r="A17" s="45">
        <v>12</v>
      </c>
      <c r="B17" s="46" t="s">
        <v>27</v>
      </c>
      <c r="C17" s="48">
        <v>32.229999999999997</v>
      </c>
      <c r="D17" s="48">
        <v>34.18</v>
      </c>
      <c r="E17" s="48">
        <v>34.82</v>
      </c>
      <c r="F17" s="50">
        <v>32.82</v>
      </c>
      <c r="G17" s="48">
        <f t="shared" si="0"/>
        <v>24.749264761330213</v>
      </c>
      <c r="H17" s="52">
        <v>8205</v>
      </c>
      <c r="I17" s="48">
        <v>132.61000000000001</v>
      </c>
      <c r="J17" s="58"/>
    </row>
    <row r="18" spans="1:10" s="4" customFormat="1" x14ac:dyDescent="0.2">
      <c r="A18" s="71" t="s">
        <v>28</v>
      </c>
      <c r="B18" s="72"/>
      <c r="C18" s="49">
        <f>SUM(C6:C17)</f>
        <v>262.25000000000006</v>
      </c>
      <c r="D18" s="49">
        <f>SUM(D6:D17)</f>
        <v>298.58</v>
      </c>
      <c r="E18" s="49">
        <f>SUM(E6:E17)</f>
        <v>297.56</v>
      </c>
      <c r="F18" s="51">
        <f>SUM(F6:F17)</f>
        <v>273.74</v>
      </c>
      <c r="G18" s="49">
        <f t="shared" si="0"/>
        <v>21.412200902669685</v>
      </c>
      <c r="H18" s="53">
        <f>SUM(H6:H17)</f>
        <v>77893</v>
      </c>
      <c r="I18" s="49">
        <f>SUM(I6:I17)</f>
        <v>1278.4299999999998</v>
      </c>
      <c r="J18" s="59"/>
    </row>
    <row r="19" spans="1:10" s="1" customFormat="1" x14ac:dyDescent="0.2">
      <c r="A19" s="45">
        <v>13</v>
      </c>
      <c r="B19" s="46" t="s">
        <v>29</v>
      </c>
      <c r="C19" s="48">
        <v>0.19</v>
      </c>
      <c r="D19" s="48">
        <v>0.05</v>
      </c>
      <c r="E19" s="48">
        <v>0.4</v>
      </c>
      <c r="F19" s="50">
        <v>1.39</v>
      </c>
      <c r="G19" s="48">
        <f t="shared" si="0"/>
        <v>1.7597164197999746</v>
      </c>
      <c r="H19" s="52">
        <v>8528</v>
      </c>
      <c r="I19" s="48">
        <v>78.989999999999995</v>
      </c>
      <c r="J19" s="58"/>
    </row>
    <row r="20" spans="1:10" s="1" customFormat="1" x14ac:dyDescent="0.2">
      <c r="A20" s="45">
        <v>14</v>
      </c>
      <c r="B20" s="46" t="s">
        <v>30</v>
      </c>
      <c r="C20" s="48">
        <v>8.19</v>
      </c>
      <c r="D20" s="48">
        <v>2.34</v>
      </c>
      <c r="E20" s="48">
        <v>2.38</v>
      </c>
      <c r="F20" s="50">
        <v>51.79</v>
      </c>
      <c r="G20" s="48">
        <f t="shared" si="0"/>
        <v>8.8672396671574845</v>
      </c>
      <c r="H20" s="52">
        <v>104126</v>
      </c>
      <c r="I20" s="48">
        <v>584.05999999999995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48">
        <f t="shared" si="0"/>
        <v>0</v>
      </c>
      <c r="H21" s="52">
        <v>1</v>
      </c>
      <c r="I21" s="48">
        <v>0.05</v>
      </c>
      <c r="J21" s="58"/>
    </row>
    <row r="22" spans="1:10" s="1" customFormat="1" x14ac:dyDescent="0.2">
      <c r="A22" s="45">
        <v>16</v>
      </c>
      <c r="B22" s="46" t="s">
        <v>32</v>
      </c>
      <c r="C22" s="48">
        <v>2.08</v>
      </c>
      <c r="D22" s="48">
        <v>0</v>
      </c>
      <c r="E22" s="48">
        <v>1.17</v>
      </c>
      <c r="F22" s="50">
        <v>0.03</v>
      </c>
      <c r="G22" s="48">
        <f t="shared" si="0"/>
        <v>15</v>
      </c>
      <c r="H22" s="52">
        <v>26</v>
      </c>
      <c r="I22" s="48">
        <v>0.2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0.02</v>
      </c>
      <c r="F23" s="50">
        <v>0.02</v>
      </c>
      <c r="G23" s="48">
        <f t="shared" si="0"/>
        <v>28.571428571428569</v>
      </c>
      <c r="H23" s="52">
        <v>7</v>
      </c>
      <c r="I23" s="48">
        <v>7.0000000000000007E-2</v>
      </c>
      <c r="J23" s="58"/>
    </row>
    <row r="24" spans="1:10" s="1" customFormat="1" x14ac:dyDescent="0.2">
      <c r="A24" s="45">
        <v>18</v>
      </c>
      <c r="B24" s="46" t="s">
        <v>34</v>
      </c>
      <c r="C24" s="48">
        <v>1.22</v>
      </c>
      <c r="D24" s="48">
        <v>0.86</v>
      </c>
      <c r="E24" s="48">
        <v>0.53</v>
      </c>
      <c r="F24" s="50">
        <v>0.36</v>
      </c>
      <c r="G24" s="48">
        <f t="shared" si="0"/>
        <v>0.7841428882596384</v>
      </c>
      <c r="H24" s="52">
        <v>7041</v>
      </c>
      <c r="I24" s="48">
        <v>45.91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0.08</v>
      </c>
      <c r="D25" s="48">
        <v>0.08</v>
      </c>
      <c r="E25" s="48">
        <v>0.1</v>
      </c>
      <c r="F25" s="50">
        <v>0.15</v>
      </c>
      <c r="G25" s="48">
        <f t="shared" si="0"/>
        <v>0.34254395980817537</v>
      </c>
      <c r="H25" s="52">
        <v>3002</v>
      </c>
      <c r="I25" s="48">
        <v>43.79</v>
      </c>
      <c r="J25" s="58"/>
    </row>
    <row r="26" spans="1:10" s="1" customFormat="1" x14ac:dyDescent="0.2">
      <c r="A26" s="45">
        <v>20</v>
      </c>
      <c r="B26" s="46" t="s">
        <v>36</v>
      </c>
      <c r="C26" s="48">
        <v>4.3899999999999997</v>
      </c>
      <c r="D26" s="48">
        <v>4.9000000000000004</v>
      </c>
      <c r="E26" s="48">
        <v>4.62</v>
      </c>
      <c r="F26" s="50">
        <v>3.19</v>
      </c>
      <c r="G26" s="48">
        <f t="shared" si="0"/>
        <v>8.9884474499859106</v>
      </c>
      <c r="H26" s="52">
        <v>1596</v>
      </c>
      <c r="I26" s="48">
        <v>35.49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0.46</v>
      </c>
      <c r="E27" s="48">
        <v>0.39</v>
      </c>
      <c r="F27" s="50">
        <v>2.7</v>
      </c>
      <c r="G27" s="48">
        <f t="shared" si="0"/>
        <v>0.72184793070259867</v>
      </c>
      <c r="H27" s="52">
        <v>24597</v>
      </c>
      <c r="I27" s="48">
        <v>374.04</v>
      </c>
      <c r="J27" s="58"/>
    </row>
    <row r="28" spans="1:10" s="1" customFormat="1" x14ac:dyDescent="0.2">
      <c r="A28" s="45">
        <v>22</v>
      </c>
      <c r="B28" s="46" t="s">
        <v>38</v>
      </c>
      <c r="C28" s="48">
        <v>3.83</v>
      </c>
      <c r="D28" s="48">
        <v>7.53</v>
      </c>
      <c r="E28" s="48">
        <v>10.51</v>
      </c>
      <c r="F28" s="50">
        <v>11.14</v>
      </c>
      <c r="G28" s="48">
        <f t="shared" si="0"/>
        <v>3.3295474923785049</v>
      </c>
      <c r="H28" s="52">
        <v>66289</v>
      </c>
      <c r="I28" s="48">
        <v>334.58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0.01</v>
      </c>
      <c r="F29" s="50">
        <v>0</v>
      </c>
      <c r="G29" s="48">
        <f t="shared" si="0"/>
        <v>0</v>
      </c>
      <c r="H29" s="52">
        <v>83</v>
      </c>
      <c r="I29" s="48">
        <v>1.43</v>
      </c>
      <c r="J29" s="58"/>
    </row>
    <row r="30" spans="1:10" s="1" customFormat="1" x14ac:dyDescent="0.2">
      <c r="A30" s="45">
        <v>24</v>
      </c>
      <c r="B30" s="46" t="s">
        <v>40</v>
      </c>
      <c r="C30" s="48">
        <v>0.1</v>
      </c>
      <c r="D30" s="48">
        <v>0.1</v>
      </c>
      <c r="E30" s="48">
        <v>0.11</v>
      </c>
      <c r="F30" s="50">
        <v>0.14000000000000001</v>
      </c>
      <c r="G30" s="48">
        <f t="shared" si="0"/>
        <v>53.846153846153854</v>
      </c>
      <c r="H30" s="52">
        <v>19</v>
      </c>
      <c r="I30" s="48">
        <v>0.26</v>
      </c>
      <c r="J30" s="58"/>
    </row>
    <row r="31" spans="1:10" s="1" customFormat="1" x14ac:dyDescent="0.2">
      <c r="A31" s="45">
        <v>25</v>
      </c>
      <c r="B31" s="46" t="s">
        <v>41</v>
      </c>
      <c r="C31" s="48">
        <v>0.03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0.03</v>
      </c>
      <c r="D32" s="48">
        <v>0.02</v>
      </c>
      <c r="E32" s="48">
        <v>0.02</v>
      </c>
      <c r="F32" s="50">
        <v>0</v>
      </c>
      <c r="G32" s="48">
        <f t="shared" si="0"/>
        <v>0</v>
      </c>
      <c r="H32" s="52">
        <v>193</v>
      </c>
      <c r="I32" s="48">
        <v>0.78</v>
      </c>
      <c r="J32" s="58"/>
    </row>
    <row r="33" spans="1:10" s="1" customFormat="1" x14ac:dyDescent="0.2">
      <c r="A33" s="45">
        <v>27</v>
      </c>
      <c r="B33" s="46" t="s">
        <v>43</v>
      </c>
      <c r="C33" s="48">
        <v>0.04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0.11</v>
      </c>
      <c r="D34" s="48">
        <v>0</v>
      </c>
      <c r="E34" s="48">
        <v>0</v>
      </c>
      <c r="F34" s="50">
        <v>0.01</v>
      </c>
      <c r="G34" s="48">
        <f t="shared" si="0"/>
        <v>100</v>
      </c>
      <c r="H34" s="52">
        <v>1</v>
      </c>
      <c r="I34" s="48">
        <v>0.01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0.05</v>
      </c>
      <c r="E35" s="48">
        <v>0</v>
      </c>
      <c r="F35" s="50">
        <v>0.1</v>
      </c>
      <c r="G35" s="48">
        <f t="shared" si="0"/>
        <v>34.482758620689658</v>
      </c>
      <c r="H35" s="52">
        <v>9</v>
      </c>
      <c r="I35" s="48">
        <v>0.28999999999999998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48">
        <f t="shared" si="0"/>
        <v>0</v>
      </c>
      <c r="H36" s="52">
        <v>6</v>
      </c>
      <c r="I36" s="48">
        <v>0.06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0.01</v>
      </c>
      <c r="F37" s="50">
        <v>0.09</v>
      </c>
      <c r="G37" s="48">
        <f t="shared" si="0"/>
        <v>3.5999999999999996</v>
      </c>
      <c r="H37" s="52">
        <v>766</v>
      </c>
      <c r="I37" s="48">
        <v>2.5</v>
      </c>
      <c r="J37" s="58"/>
    </row>
    <row r="38" spans="1:10" s="4" customFormat="1" x14ac:dyDescent="0.2">
      <c r="A38" s="71" t="s">
        <v>48</v>
      </c>
      <c r="B38" s="72"/>
      <c r="C38" s="49">
        <f>SUM(C19:C37)</f>
        <v>20.29</v>
      </c>
      <c r="D38" s="49">
        <f>SUM(D19:D37)</f>
        <v>16.390000000000004</v>
      </c>
      <c r="E38" s="49">
        <f>SUM(E19:E37)</f>
        <v>20.27</v>
      </c>
      <c r="F38" s="51">
        <f>SUM(F19:F37)</f>
        <v>71.110000000000014</v>
      </c>
      <c r="G38" s="49">
        <f t="shared" ref="G38:G58" si="1">(F38/I38)*100</f>
        <v>4.7327472030136253</v>
      </c>
      <c r="H38" s="53">
        <f>SUM(H19:H37)</f>
        <v>216290</v>
      </c>
      <c r="I38" s="49">
        <f>SUM(I19:I37)</f>
        <v>1502.5099999999998</v>
      </c>
      <c r="J38" s="59"/>
    </row>
    <row r="39" spans="1:10" s="1" customFormat="1" x14ac:dyDescent="0.2">
      <c r="A39" s="45">
        <v>32</v>
      </c>
      <c r="B39" s="46" t="s">
        <v>49</v>
      </c>
      <c r="C39" s="48">
        <v>0.08</v>
      </c>
      <c r="D39" s="48">
        <v>0.09</v>
      </c>
      <c r="E39" s="48">
        <v>0.09</v>
      </c>
      <c r="F39" s="50">
        <v>0.08</v>
      </c>
      <c r="G39" s="48">
        <f t="shared" si="1"/>
        <v>44.44444444444445</v>
      </c>
      <c r="H39" s="52">
        <v>14</v>
      </c>
      <c r="I39" s="48">
        <v>0.18</v>
      </c>
      <c r="J39" s="58"/>
    </row>
    <row r="40" spans="1:10" s="4" customFormat="1" x14ac:dyDescent="0.2">
      <c r="A40" s="71" t="s">
        <v>50</v>
      </c>
      <c r="B40" s="72"/>
      <c r="C40" s="49">
        <f>SUM(C39:C39)</f>
        <v>0.08</v>
      </c>
      <c r="D40" s="49">
        <f>SUM(D39:D39)</f>
        <v>0.09</v>
      </c>
      <c r="E40" s="49">
        <f>SUM(E39:E39)</f>
        <v>0.09</v>
      </c>
      <c r="F40" s="51">
        <f>SUM(F39:F39)</f>
        <v>0.08</v>
      </c>
      <c r="G40" s="49">
        <f t="shared" si="1"/>
        <v>44.44444444444445</v>
      </c>
      <c r="H40" s="53">
        <f>SUM(H39:H39)</f>
        <v>14</v>
      </c>
      <c r="I40" s="49">
        <f>SUM(I39:I39)</f>
        <v>0.18</v>
      </c>
      <c r="J40" s="59"/>
    </row>
    <row r="41" spans="1:10" s="1" customFormat="1" x14ac:dyDescent="0.2">
      <c r="A41" s="45">
        <v>33</v>
      </c>
      <c r="B41" s="46" t="s">
        <v>51</v>
      </c>
      <c r="C41" s="48">
        <v>27.15</v>
      </c>
      <c r="D41" s="48">
        <v>35.44</v>
      </c>
      <c r="E41" s="48">
        <v>31.65</v>
      </c>
      <c r="F41" s="50">
        <v>39.99</v>
      </c>
      <c r="G41" s="48">
        <f t="shared" si="1"/>
        <v>3.1130070605086373</v>
      </c>
      <c r="H41" s="52">
        <v>93692</v>
      </c>
      <c r="I41" s="48">
        <v>1284.6099999999999</v>
      </c>
      <c r="J41" s="58"/>
    </row>
    <row r="42" spans="1:10" s="4" customFormat="1" x14ac:dyDescent="0.2">
      <c r="A42" s="71" t="s">
        <v>52</v>
      </c>
      <c r="B42" s="72"/>
      <c r="C42" s="49">
        <f>SUM(C41:C41)</f>
        <v>27.15</v>
      </c>
      <c r="D42" s="49">
        <f>SUM(D41:D41)</f>
        <v>35.44</v>
      </c>
      <c r="E42" s="49">
        <f>SUM(E41:E41)</f>
        <v>31.65</v>
      </c>
      <c r="F42" s="51">
        <f>SUM(F41:F41)</f>
        <v>39.99</v>
      </c>
      <c r="G42" s="49">
        <f t="shared" si="1"/>
        <v>3.1130070605086373</v>
      </c>
      <c r="H42" s="53">
        <f>SUM(H41:H41)</f>
        <v>93692</v>
      </c>
      <c r="I42" s="49">
        <f>SUM(I41:I41)</f>
        <v>1284.6099999999999</v>
      </c>
      <c r="J42" s="59"/>
    </row>
    <row r="43" spans="1:10" s="1" customFormat="1" x14ac:dyDescent="0.2">
      <c r="A43" s="45">
        <v>34</v>
      </c>
      <c r="B43" s="46" t="s">
        <v>53</v>
      </c>
      <c r="C43" s="48">
        <v>2.23</v>
      </c>
      <c r="D43" s="48">
        <v>2.79</v>
      </c>
      <c r="E43" s="48">
        <v>2.6</v>
      </c>
      <c r="F43" s="50">
        <v>3.2</v>
      </c>
      <c r="G43" s="48">
        <f t="shared" si="1"/>
        <v>4.8214554768720808</v>
      </c>
      <c r="H43" s="52">
        <v>3149</v>
      </c>
      <c r="I43" s="48">
        <v>66.37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0.03</v>
      </c>
      <c r="E44" s="48">
        <v>0.1</v>
      </c>
      <c r="F44" s="50">
        <v>0.03</v>
      </c>
      <c r="G44" s="48">
        <f t="shared" si="1"/>
        <v>0.24038461538461536</v>
      </c>
      <c r="H44" s="52">
        <v>2201</v>
      </c>
      <c r="I44" s="48">
        <v>12.48</v>
      </c>
      <c r="J44" s="58"/>
    </row>
    <row r="45" spans="1:10" s="1" customFormat="1" x14ac:dyDescent="0.2">
      <c r="A45" s="45">
        <v>36</v>
      </c>
      <c r="B45" s="46" t="s">
        <v>55</v>
      </c>
      <c r="C45" s="48">
        <v>7.17</v>
      </c>
      <c r="D45" s="48">
        <v>4.34</v>
      </c>
      <c r="E45" s="48">
        <v>18.84</v>
      </c>
      <c r="F45" s="50">
        <v>30.48</v>
      </c>
      <c r="G45" s="48">
        <f t="shared" si="1"/>
        <v>20.368885324779473</v>
      </c>
      <c r="H45" s="52">
        <v>31880</v>
      </c>
      <c r="I45" s="48">
        <v>149.63999999999999</v>
      </c>
      <c r="J45" s="58"/>
    </row>
    <row r="46" spans="1:10" s="1" customFormat="1" x14ac:dyDescent="0.2">
      <c r="A46" s="45">
        <v>37</v>
      </c>
      <c r="B46" s="46" t="s">
        <v>56</v>
      </c>
      <c r="C46" s="48">
        <v>0.76</v>
      </c>
      <c r="D46" s="48">
        <v>1.79</v>
      </c>
      <c r="E46" s="48">
        <v>0.06</v>
      </c>
      <c r="F46" s="50">
        <v>0.02</v>
      </c>
      <c r="G46" s="48">
        <f t="shared" si="1"/>
        <v>0.13986013986013987</v>
      </c>
      <c r="H46" s="52">
        <v>1967</v>
      </c>
      <c r="I46" s="48">
        <v>14.3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0.01</v>
      </c>
      <c r="E47" s="48">
        <v>0.08</v>
      </c>
      <c r="F47" s="50">
        <v>0.72</v>
      </c>
      <c r="G47" s="48">
        <f t="shared" si="1"/>
        <v>5.1355206847360915</v>
      </c>
      <c r="H47" s="52">
        <v>2774</v>
      </c>
      <c r="I47" s="48">
        <v>14.02</v>
      </c>
      <c r="J47" s="58"/>
    </row>
    <row r="48" spans="1:10" s="1" customFormat="1" x14ac:dyDescent="0.2">
      <c r="A48" s="45">
        <v>39</v>
      </c>
      <c r="B48" s="46" t="s">
        <v>58</v>
      </c>
      <c r="C48" s="48">
        <v>1.33</v>
      </c>
      <c r="D48" s="48">
        <v>0</v>
      </c>
      <c r="E48" s="48">
        <v>0</v>
      </c>
      <c r="F48" s="50">
        <v>0.36</v>
      </c>
      <c r="G48" s="48">
        <f t="shared" si="1"/>
        <v>1.0863005431502715</v>
      </c>
      <c r="H48" s="52">
        <v>6905</v>
      </c>
      <c r="I48" s="48">
        <v>33.14</v>
      </c>
      <c r="J48" s="58"/>
    </row>
    <row r="49" spans="1:10" s="1" customFormat="1" x14ac:dyDescent="0.2">
      <c r="A49" s="45">
        <v>40</v>
      </c>
      <c r="B49" s="46" t="s">
        <v>59</v>
      </c>
      <c r="C49" s="48">
        <v>0.26</v>
      </c>
      <c r="D49" s="48">
        <v>1.2</v>
      </c>
      <c r="E49" s="48">
        <v>1.68</v>
      </c>
      <c r="F49" s="50">
        <v>1.54</v>
      </c>
      <c r="G49" s="48">
        <f t="shared" si="1"/>
        <v>8.2929456112008619</v>
      </c>
      <c r="H49" s="52">
        <v>4670</v>
      </c>
      <c r="I49" s="48">
        <v>18.57</v>
      </c>
      <c r="J49" s="58"/>
    </row>
    <row r="50" spans="1:10" s="4" customFormat="1" x14ac:dyDescent="0.2">
      <c r="A50" s="71" t="s">
        <v>60</v>
      </c>
      <c r="B50" s="72"/>
      <c r="C50" s="49">
        <f>SUM(C43:C49)</f>
        <v>11.75</v>
      </c>
      <c r="D50" s="49">
        <f>SUM(D43:D49)</f>
        <v>10.159999999999998</v>
      </c>
      <c r="E50" s="49">
        <f>SUM(E43:E49)</f>
        <v>23.359999999999996</v>
      </c>
      <c r="F50" s="51">
        <f>SUM(F43:F49)</f>
        <v>36.35</v>
      </c>
      <c r="G50" s="49">
        <f t="shared" si="1"/>
        <v>11.782056268637367</v>
      </c>
      <c r="H50" s="53">
        <f>SUM(H43:H49)</f>
        <v>53546</v>
      </c>
      <c r="I50" s="49">
        <f>SUM(I43:I49)</f>
        <v>308.52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2">SUM(C51:C56)</f>
        <v>0</v>
      </c>
      <c r="D57" s="49">
        <f t="shared" si="2"/>
        <v>0</v>
      </c>
      <c r="E57" s="49">
        <f t="shared" si="2"/>
        <v>0</v>
      </c>
      <c r="F57" s="51">
        <f t="shared" si="2"/>
        <v>0</v>
      </c>
      <c r="G57" s="51">
        <f t="shared" si="2"/>
        <v>0</v>
      </c>
      <c r="H57" s="53">
        <f t="shared" si="2"/>
        <v>0</v>
      </c>
      <c r="I57" s="49">
        <f t="shared" si="2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321.52000000000004</v>
      </c>
      <c r="D58" s="49">
        <f>SUM(D18+D38+D40+D42+D50+D57)</f>
        <v>360.65999999999997</v>
      </c>
      <c r="E58" s="49">
        <f>SUM(E18+E38+E40+E42+E50+E57)</f>
        <v>372.92999999999995</v>
      </c>
      <c r="F58" s="51">
        <f>SUM(F18+F38+F40+F42+F50+F57)</f>
        <v>421.27000000000004</v>
      </c>
      <c r="G58" s="49">
        <f t="shared" si="1"/>
        <v>9.6306795450648686</v>
      </c>
      <c r="H58" s="53">
        <f>SUM(H18+H38+H40+H42+H50+H57)</f>
        <v>441435</v>
      </c>
      <c r="I58" s="49">
        <f>SUM(I18+I38+I40+I42+I50+I57)</f>
        <v>4374.25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45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C7" zoomScale="70" zoomScaleNormal="100" zoomScaleSheetLayoutView="70" workbookViewId="0">
      <selection activeCell="N40" sqref="N40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95</v>
      </c>
      <c r="B1" s="36"/>
      <c r="C1" s="81" t="s">
        <v>89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6" t="s">
        <v>3</v>
      </c>
      <c r="B3" s="76" t="s">
        <v>4</v>
      </c>
      <c r="C3" s="80" t="s">
        <v>97</v>
      </c>
      <c r="D3" s="80"/>
      <c r="E3" s="80"/>
      <c r="F3" s="80"/>
      <c r="G3" s="8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7"/>
      <c r="B4" s="77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5">
      <c r="A5" s="78"/>
      <c r="B5" s="78"/>
      <c r="C5" s="54" t="s">
        <v>12</v>
      </c>
      <c r="D5" s="54" t="s">
        <v>12</v>
      </c>
      <c r="E5" s="54" t="s">
        <v>12</v>
      </c>
      <c r="F5" s="54" t="s">
        <v>12</v>
      </c>
      <c r="G5" s="54" t="s">
        <v>76</v>
      </c>
      <c r="H5" s="44" t="s">
        <v>14</v>
      </c>
      <c r="I5" s="56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16.899999999999999</v>
      </c>
      <c r="D6" s="48">
        <v>26.44</v>
      </c>
      <c r="E6" s="48">
        <v>36.08</v>
      </c>
      <c r="F6" s="50">
        <v>46.36</v>
      </c>
      <c r="G6" s="48">
        <f t="shared" ref="G6:G37" si="0">(F6/I6)*100</f>
        <v>14.614923867469502</v>
      </c>
      <c r="H6" s="52">
        <v>4727</v>
      </c>
      <c r="I6" s="48">
        <v>317.20999999999998</v>
      </c>
      <c r="J6" s="58"/>
    </row>
    <row r="7" spans="1:253" s="1" customFormat="1" x14ac:dyDescent="0.2">
      <c r="A7" s="45">
        <v>2</v>
      </c>
      <c r="B7" s="46" t="s">
        <v>17</v>
      </c>
      <c r="C7" s="48">
        <v>25.11</v>
      </c>
      <c r="D7" s="48">
        <v>28.89</v>
      </c>
      <c r="E7" s="48">
        <v>26.41</v>
      </c>
      <c r="F7" s="50">
        <v>5.13</v>
      </c>
      <c r="G7" s="48">
        <f t="shared" si="0"/>
        <v>6.5533980582524274</v>
      </c>
      <c r="H7" s="52">
        <v>1050</v>
      </c>
      <c r="I7" s="48">
        <v>78.28</v>
      </c>
      <c r="J7" s="58"/>
    </row>
    <row r="8" spans="1:253" s="1" customFormat="1" x14ac:dyDescent="0.2">
      <c r="A8" s="45">
        <v>3</v>
      </c>
      <c r="B8" s="46" t="s">
        <v>18</v>
      </c>
      <c r="C8" s="48">
        <v>0</v>
      </c>
      <c r="D8" s="48">
        <v>1.63</v>
      </c>
      <c r="E8" s="48">
        <v>1.28</v>
      </c>
      <c r="F8" s="50">
        <v>1.84</v>
      </c>
      <c r="G8" s="48">
        <f t="shared" si="0"/>
        <v>10.679048171793385</v>
      </c>
      <c r="H8" s="52">
        <v>270</v>
      </c>
      <c r="I8" s="48">
        <v>17.23</v>
      </c>
      <c r="J8" s="58"/>
    </row>
    <row r="9" spans="1:253" s="1" customFormat="1" x14ac:dyDescent="0.2">
      <c r="A9" s="45">
        <v>4</v>
      </c>
      <c r="B9" s="46" t="s">
        <v>19</v>
      </c>
      <c r="C9" s="48">
        <v>13.65</v>
      </c>
      <c r="D9" s="48">
        <v>13.53</v>
      </c>
      <c r="E9" s="48">
        <v>16.54</v>
      </c>
      <c r="F9" s="50">
        <v>23.42</v>
      </c>
      <c r="G9" s="48">
        <f t="shared" si="0"/>
        <v>10.196795541623128</v>
      </c>
      <c r="H9" s="52">
        <v>3136</v>
      </c>
      <c r="I9" s="48">
        <v>229.68</v>
      </c>
      <c r="J9" s="58"/>
    </row>
    <row r="10" spans="1:253" s="1" customFormat="1" x14ac:dyDescent="0.2">
      <c r="A10" s="45">
        <v>5</v>
      </c>
      <c r="B10" s="46" t="s">
        <v>20</v>
      </c>
      <c r="C10" s="48">
        <v>14.19</v>
      </c>
      <c r="D10" s="48">
        <v>17.03</v>
      </c>
      <c r="E10" s="48">
        <v>19.309999999999999</v>
      </c>
      <c r="F10" s="50">
        <v>18.989999999999998</v>
      </c>
      <c r="G10" s="48">
        <f t="shared" si="0"/>
        <v>15.852742299023289</v>
      </c>
      <c r="H10" s="52">
        <v>2024</v>
      </c>
      <c r="I10" s="48">
        <v>119.79</v>
      </c>
      <c r="J10" s="58"/>
    </row>
    <row r="11" spans="1:253" s="1" customFormat="1" x14ac:dyDescent="0.2">
      <c r="A11" s="45">
        <v>6</v>
      </c>
      <c r="B11" s="46" t="s">
        <v>21</v>
      </c>
      <c r="C11" s="48">
        <v>6.41</v>
      </c>
      <c r="D11" s="48">
        <v>7.89</v>
      </c>
      <c r="E11" s="48">
        <v>8.14</v>
      </c>
      <c r="F11" s="50">
        <v>7.45</v>
      </c>
      <c r="G11" s="48">
        <f t="shared" si="0"/>
        <v>21.86674493689463</v>
      </c>
      <c r="H11" s="52">
        <v>590</v>
      </c>
      <c r="I11" s="48">
        <v>34.07</v>
      </c>
      <c r="J11" s="58"/>
    </row>
    <row r="12" spans="1:253" s="1" customFormat="1" x14ac:dyDescent="0.2">
      <c r="A12" s="45">
        <v>7</v>
      </c>
      <c r="B12" s="46" t="s">
        <v>22</v>
      </c>
      <c r="C12" s="48">
        <v>2.0099999999999998</v>
      </c>
      <c r="D12" s="48">
        <v>1.47</v>
      </c>
      <c r="E12" s="48">
        <v>0</v>
      </c>
      <c r="F12" s="50">
        <v>1.93</v>
      </c>
      <c r="G12" s="48">
        <f t="shared" si="0"/>
        <v>4.2623674911660778</v>
      </c>
      <c r="H12" s="52">
        <v>735</v>
      </c>
      <c r="I12" s="48">
        <v>45.28</v>
      </c>
      <c r="J12" s="58"/>
    </row>
    <row r="13" spans="1:253" s="1" customFormat="1" x14ac:dyDescent="0.2">
      <c r="A13" s="45">
        <v>8</v>
      </c>
      <c r="B13" s="46" t="s">
        <v>23</v>
      </c>
      <c r="C13" s="48">
        <v>0.51</v>
      </c>
      <c r="D13" s="48">
        <v>0.67</v>
      </c>
      <c r="E13" s="48">
        <v>0.79</v>
      </c>
      <c r="F13" s="50">
        <v>1.04</v>
      </c>
      <c r="G13" s="48">
        <f t="shared" si="0"/>
        <v>20.675944333996025</v>
      </c>
      <c r="H13" s="52">
        <v>78</v>
      </c>
      <c r="I13" s="48">
        <v>5.03</v>
      </c>
      <c r="J13" s="58"/>
    </row>
    <row r="14" spans="1:253" s="1" customFormat="1" x14ac:dyDescent="0.2">
      <c r="A14" s="45">
        <v>9</v>
      </c>
      <c r="B14" s="46" t="s">
        <v>24</v>
      </c>
      <c r="C14" s="48">
        <v>40.47</v>
      </c>
      <c r="D14" s="48">
        <v>39.619999999999997</v>
      </c>
      <c r="E14" s="48">
        <v>40.92</v>
      </c>
      <c r="F14" s="50">
        <v>45.46</v>
      </c>
      <c r="G14" s="48">
        <f t="shared" si="0"/>
        <v>13.861869187376124</v>
      </c>
      <c r="H14" s="52">
        <v>5784</v>
      </c>
      <c r="I14" s="48">
        <v>327.95</v>
      </c>
      <c r="J14" s="58"/>
    </row>
    <row r="15" spans="1:253" s="1" customFormat="1" x14ac:dyDescent="0.2">
      <c r="A15" s="45">
        <v>10</v>
      </c>
      <c r="B15" s="46" t="s">
        <v>25</v>
      </c>
      <c r="C15" s="48">
        <v>18.72</v>
      </c>
      <c r="D15" s="48">
        <v>18.04</v>
      </c>
      <c r="E15" s="48">
        <v>20.97</v>
      </c>
      <c r="F15" s="50">
        <v>31</v>
      </c>
      <c r="G15" s="48">
        <f t="shared" si="0"/>
        <v>7.9507566042575029</v>
      </c>
      <c r="H15" s="52">
        <v>6822</v>
      </c>
      <c r="I15" s="48">
        <v>389.9</v>
      </c>
      <c r="J15" s="58"/>
    </row>
    <row r="16" spans="1:253" s="1" customFormat="1" x14ac:dyDescent="0.2">
      <c r="A16" s="45">
        <v>11</v>
      </c>
      <c r="B16" s="46" t="s">
        <v>26</v>
      </c>
      <c r="C16" s="48">
        <v>1.1399999999999999</v>
      </c>
      <c r="D16" s="48">
        <v>7.25</v>
      </c>
      <c r="E16" s="48">
        <v>8.25</v>
      </c>
      <c r="F16" s="50">
        <v>8.57</v>
      </c>
      <c r="G16" s="48">
        <f t="shared" si="0"/>
        <v>14.405782484451169</v>
      </c>
      <c r="H16" s="52">
        <v>898</v>
      </c>
      <c r="I16" s="48">
        <v>59.49</v>
      </c>
      <c r="J16" s="58"/>
    </row>
    <row r="17" spans="1:10" s="1" customFormat="1" x14ac:dyDescent="0.2">
      <c r="A17" s="45">
        <v>12</v>
      </c>
      <c r="B17" s="46" t="s">
        <v>27</v>
      </c>
      <c r="C17" s="48">
        <v>12.87</v>
      </c>
      <c r="D17" s="48">
        <v>15.51</v>
      </c>
      <c r="E17" s="48">
        <v>17.690000000000001</v>
      </c>
      <c r="F17" s="50">
        <v>19.98</v>
      </c>
      <c r="G17" s="48">
        <f t="shared" si="0"/>
        <v>11.931207452525976</v>
      </c>
      <c r="H17" s="52">
        <v>2681</v>
      </c>
      <c r="I17" s="48">
        <v>167.46</v>
      </c>
      <c r="J17" s="58"/>
    </row>
    <row r="18" spans="1:10" s="4" customFormat="1" x14ac:dyDescent="0.2">
      <c r="A18" s="71" t="s">
        <v>28</v>
      </c>
      <c r="B18" s="72"/>
      <c r="C18" s="49">
        <f>SUM(C6:C17)</f>
        <v>151.97999999999999</v>
      </c>
      <c r="D18" s="49">
        <f>SUM(D6:D17)</f>
        <v>177.96999999999997</v>
      </c>
      <c r="E18" s="49">
        <f>SUM(E6:E17)</f>
        <v>196.38000000000002</v>
      </c>
      <c r="F18" s="51">
        <f>SUM(F6:F17)</f>
        <v>211.17</v>
      </c>
      <c r="G18" s="49">
        <f t="shared" si="0"/>
        <v>11.78818446217141</v>
      </c>
      <c r="H18" s="53">
        <f>SUM(H6:H17)</f>
        <v>28795</v>
      </c>
      <c r="I18" s="49">
        <f>SUM(I6:I17)</f>
        <v>1791.3700000000001</v>
      </c>
      <c r="J18" s="59"/>
    </row>
    <row r="19" spans="1:10" s="1" customFormat="1" x14ac:dyDescent="0.2">
      <c r="A19" s="45">
        <v>13</v>
      </c>
      <c r="B19" s="46" t="s">
        <v>29</v>
      </c>
      <c r="C19" s="48">
        <v>0.13</v>
      </c>
      <c r="D19" s="48">
        <v>0.12</v>
      </c>
      <c r="E19" s="48">
        <v>0.17</v>
      </c>
      <c r="F19" s="50">
        <v>0.51</v>
      </c>
      <c r="G19" s="48">
        <f t="shared" si="0"/>
        <v>0.88311688311688319</v>
      </c>
      <c r="H19" s="52">
        <v>1048</v>
      </c>
      <c r="I19" s="48">
        <v>57.75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0.74</v>
      </c>
      <c r="E20" s="48">
        <v>0</v>
      </c>
      <c r="F20" s="50">
        <v>0.16</v>
      </c>
      <c r="G20" s="48">
        <f t="shared" si="0"/>
        <v>1.0943912448700412</v>
      </c>
      <c r="H20" s="52">
        <v>248</v>
      </c>
      <c r="I20" s="48">
        <v>14.62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48">
        <f t="shared" si="0"/>
        <v>0</v>
      </c>
      <c r="H21" s="52">
        <v>1</v>
      </c>
      <c r="I21" s="48">
        <v>0.08</v>
      </c>
      <c r="J21" s="58"/>
    </row>
    <row r="22" spans="1:10" s="1" customFormat="1" x14ac:dyDescent="0.2">
      <c r="A22" s="45">
        <v>16</v>
      </c>
      <c r="B22" s="46" t="s">
        <v>32</v>
      </c>
      <c r="C22" s="48">
        <v>1.07</v>
      </c>
      <c r="D22" s="48">
        <v>0</v>
      </c>
      <c r="E22" s="48">
        <v>1.05</v>
      </c>
      <c r="F22" s="50">
        <v>0.23</v>
      </c>
      <c r="G22" s="48">
        <f t="shared" si="0"/>
        <v>35.9375</v>
      </c>
      <c r="H22" s="52">
        <v>16</v>
      </c>
      <c r="I22" s="48">
        <v>0.64</v>
      </c>
      <c r="J22" s="58"/>
    </row>
    <row r="23" spans="1:10" s="1" customFormat="1" x14ac:dyDescent="0.2">
      <c r="A23" s="45">
        <v>17</v>
      </c>
      <c r="B23" s="46" t="s">
        <v>33</v>
      </c>
      <c r="C23" s="48">
        <v>0.09</v>
      </c>
      <c r="D23" s="48">
        <v>7.0000000000000007E-2</v>
      </c>
      <c r="E23" s="48">
        <v>0.15</v>
      </c>
      <c r="F23" s="50">
        <v>0.15</v>
      </c>
      <c r="G23" s="48">
        <f t="shared" si="0"/>
        <v>25.423728813559322</v>
      </c>
      <c r="H23" s="52">
        <v>11</v>
      </c>
      <c r="I23" s="48">
        <v>0.59</v>
      </c>
      <c r="J23" s="58"/>
    </row>
    <row r="24" spans="1:10" s="1" customFormat="1" x14ac:dyDescent="0.2">
      <c r="A24" s="45">
        <v>18</v>
      </c>
      <c r="B24" s="46" t="s">
        <v>34</v>
      </c>
      <c r="C24" s="48">
        <v>3.17</v>
      </c>
      <c r="D24" s="48">
        <v>2.5499999999999998</v>
      </c>
      <c r="E24" s="48">
        <v>2.29</v>
      </c>
      <c r="F24" s="50">
        <v>1.66</v>
      </c>
      <c r="G24" s="48">
        <f t="shared" si="0"/>
        <v>1.5860882858780814</v>
      </c>
      <c r="H24" s="52">
        <v>2324</v>
      </c>
      <c r="I24" s="48">
        <v>104.66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0.26</v>
      </c>
      <c r="D25" s="48">
        <v>0.28999999999999998</v>
      </c>
      <c r="E25" s="48">
        <v>0.01</v>
      </c>
      <c r="F25" s="50">
        <v>0.09</v>
      </c>
      <c r="G25" s="48">
        <f t="shared" si="0"/>
        <v>0.13378920767058125</v>
      </c>
      <c r="H25" s="52">
        <v>1286</v>
      </c>
      <c r="I25" s="48">
        <v>67.27</v>
      </c>
      <c r="J25" s="58"/>
    </row>
    <row r="26" spans="1:10" s="1" customFormat="1" x14ac:dyDescent="0.2">
      <c r="A26" s="45">
        <v>20</v>
      </c>
      <c r="B26" s="46" t="s">
        <v>36</v>
      </c>
      <c r="C26" s="48">
        <v>3.97</v>
      </c>
      <c r="D26" s="48">
        <v>5.64</v>
      </c>
      <c r="E26" s="48">
        <v>7.14</v>
      </c>
      <c r="F26" s="50">
        <v>6.38</v>
      </c>
      <c r="G26" s="48">
        <f t="shared" si="0"/>
        <v>5.9956770980171035</v>
      </c>
      <c r="H26" s="52">
        <v>1717</v>
      </c>
      <c r="I26" s="48">
        <v>106.41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0.16</v>
      </c>
      <c r="F27" s="50">
        <v>0.42</v>
      </c>
      <c r="G27" s="48">
        <f t="shared" si="0"/>
        <v>0.74906367041198507</v>
      </c>
      <c r="H27" s="52">
        <v>883</v>
      </c>
      <c r="I27" s="48">
        <v>56.07</v>
      </c>
      <c r="J27" s="58"/>
    </row>
    <row r="28" spans="1:10" s="1" customFormat="1" x14ac:dyDescent="0.2">
      <c r="A28" s="45">
        <v>22</v>
      </c>
      <c r="B28" s="46" t="s">
        <v>38</v>
      </c>
      <c r="C28" s="48">
        <v>1.3</v>
      </c>
      <c r="D28" s="48">
        <v>2.17</v>
      </c>
      <c r="E28" s="48">
        <v>0.96</v>
      </c>
      <c r="F28" s="50">
        <v>0.93</v>
      </c>
      <c r="G28" s="48">
        <f t="shared" si="0"/>
        <v>1.1769172361427489</v>
      </c>
      <c r="H28" s="52">
        <v>3276</v>
      </c>
      <c r="I28" s="48">
        <v>79.02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48">
        <f t="shared" si="0"/>
        <v>0</v>
      </c>
      <c r="H29" s="52">
        <v>21</v>
      </c>
      <c r="I29" s="48">
        <v>1.34</v>
      </c>
      <c r="J29" s="58"/>
    </row>
    <row r="30" spans="1:10" s="1" customFormat="1" x14ac:dyDescent="0.2">
      <c r="A30" s="45">
        <v>24</v>
      </c>
      <c r="B30" s="46" t="s">
        <v>40</v>
      </c>
      <c r="C30" s="48">
        <v>0.18</v>
      </c>
      <c r="D30" s="48">
        <v>0.17</v>
      </c>
      <c r="E30" s="48">
        <v>0.02</v>
      </c>
      <c r="F30" s="50">
        <v>0.15</v>
      </c>
      <c r="G30" s="48">
        <f t="shared" si="0"/>
        <v>17.857142857142858</v>
      </c>
      <c r="H30" s="52">
        <v>13</v>
      </c>
      <c r="I30" s="48">
        <v>0.84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0.02</v>
      </c>
      <c r="D32" s="48">
        <v>0</v>
      </c>
      <c r="E32" s="48">
        <v>0</v>
      </c>
      <c r="F32" s="50">
        <v>0</v>
      </c>
      <c r="G32" s="48">
        <f t="shared" si="0"/>
        <v>0</v>
      </c>
      <c r="H32" s="52">
        <v>14</v>
      </c>
      <c r="I32" s="48">
        <v>0.01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0.16</v>
      </c>
      <c r="D34" s="48">
        <v>0.03</v>
      </c>
      <c r="E34" s="48">
        <v>0.05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0.06</v>
      </c>
      <c r="E35" s="48">
        <v>0</v>
      </c>
      <c r="F35" s="50">
        <v>0.13</v>
      </c>
      <c r="G35" s="48">
        <f t="shared" si="0"/>
        <v>16.883116883116884</v>
      </c>
      <c r="H35" s="52">
        <v>16</v>
      </c>
      <c r="I35" s="48">
        <v>0.77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0.08</v>
      </c>
      <c r="G37" s="48">
        <f t="shared" si="0"/>
        <v>4.9689440993788816</v>
      </c>
      <c r="H37" s="52">
        <v>24</v>
      </c>
      <c r="I37" s="48">
        <v>1.61</v>
      </c>
      <c r="J37" s="58"/>
    </row>
    <row r="38" spans="1:10" s="4" customFormat="1" x14ac:dyDescent="0.2">
      <c r="A38" s="71" t="s">
        <v>48</v>
      </c>
      <c r="B38" s="72"/>
      <c r="C38" s="49">
        <f>SUM(C19:C37)</f>
        <v>10.35</v>
      </c>
      <c r="D38" s="49">
        <f>SUM(D19:D37)</f>
        <v>11.84</v>
      </c>
      <c r="E38" s="49">
        <f>SUM(E19:E37)</f>
        <v>12</v>
      </c>
      <c r="F38" s="51">
        <f>SUM(F19:F37)</f>
        <v>10.89</v>
      </c>
      <c r="G38" s="49">
        <f t="shared" ref="G38:G58" si="1">(F38/I38)*100</f>
        <v>2.2148551903677194</v>
      </c>
      <c r="H38" s="53">
        <f>SUM(H19:H37)</f>
        <v>10898</v>
      </c>
      <c r="I38" s="49">
        <f>SUM(I19:I37)</f>
        <v>491.67999999999989</v>
      </c>
      <c r="J38" s="59"/>
    </row>
    <row r="39" spans="1:10" s="1" customFormat="1" x14ac:dyDescent="0.2">
      <c r="A39" s="45">
        <v>32</v>
      </c>
      <c r="B39" s="46" t="s">
        <v>49</v>
      </c>
      <c r="C39" s="48">
        <v>0.02</v>
      </c>
      <c r="D39" s="48">
        <v>0</v>
      </c>
      <c r="E39" s="48">
        <v>0</v>
      </c>
      <c r="F39" s="50">
        <v>0</v>
      </c>
      <c r="G39" s="48">
        <f t="shared" si="1"/>
        <v>0</v>
      </c>
      <c r="H39" s="52">
        <v>3</v>
      </c>
      <c r="I39" s="48">
        <v>0.21</v>
      </c>
      <c r="J39" s="58"/>
    </row>
    <row r="40" spans="1:10" s="4" customFormat="1" x14ac:dyDescent="0.2">
      <c r="A40" s="71" t="s">
        <v>50</v>
      </c>
      <c r="B40" s="72"/>
      <c r="C40" s="49">
        <f>SUM(C39:C39)</f>
        <v>0.02</v>
      </c>
      <c r="D40" s="49">
        <f>SUM(D39:D39)</f>
        <v>0</v>
      </c>
      <c r="E40" s="49">
        <f>SUM(E39:E39)</f>
        <v>0</v>
      </c>
      <c r="F40" s="51">
        <f>SUM(F39:F39)</f>
        <v>0</v>
      </c>
      <c r="G40" s="49">
        <f t="shared" si="1"/>
        <v>0</v>
      </c>
      <c r="H40" s="53">
        <f>SUM(H39:H39)</f>
        <v>3</v>
      </c>
      <c r="I40" s="49">
        <f>SUM(I39:I39)</f>
        <v>0.21</v>
      </c>
      <c r="J40" s="59"/>
    </row>
    <row r="41" spans="1:10" s="1" customFormat="1" x14ac:dyDescent="0.2">
      <c r="A41" s="45">
        <v>33</v>
      </c>
      <c r="B41" s="46" t="s">
        <v>51</v>
      </c>
      <c r="C41" s="48">
        <v>1.78</v>
      </c>
      <c r="D41" s="48">
        <v>3.12</v>
      </c>
      <c r="E41" s="48">
        <v>3.6</v>
      </c>
      <c r="F41" s="50">
        <v>4.58</v>
      </c>
      <c r="G41" s="48">
        <f t="shared" si="1"/>
        <v>1.8416502472958303</v>
      </c>
      <c r="H41" s="52">
        <v>4494</v>
      </c>
      <c r="I41" s="48">
        <v>248.69</v>
      </c>
      <c r="J41" s="58"/>
    </row>
    <row r="42" spans="1:10" s="4" customFormat="1" x14ac:dyDescent="0.2">
      <c r="A42" s="71" t="s">
        <v>52</v>
      </c>
      <c r="B42" s="72"/>
      <c r="C42" s="49">
        <f>SUM(C41:C41)</f>
        <v>1.78</v>
      </c>
      <c r="D42" s="49">
        <f>SUM(D41:D41)</f>
        <v>3.12</v>
      </c>
      <c r="E42" s="49">
        <f>SUM(E41:E41)</f>
        <v>3.6</v>
      </c>
      <c r="F42" s="51">
        <f>SUM(F41:F41)</f>
        <v>4.58</v>
      </c>
      <c r="G42" s="49">
        <f t="shared" si="1"/>
        <v>1.8416502472958303</v>
      </c>
      <c r="H42" s="53">
        <f>SUM(H41:H41)</f>
        <v>4494</v>
      </c>
      <c r="I42" s="49">
        <f>SUM(I41:I41)</f>
        <v>248.69</v>
      </c>
      <c r="J42" s="59"/>
    </row>
    <row r="43" spans="1:10" s="1" customFormat="1" x14ac:dyDescent="0.2">
      <c r="A43" s="45">
        <v>34</v>
      </c>
      <c r="B43" s="46" t="s">
        <v>53</v>
      </c>
      <c r="C43" s="48">
        <v>1.76</v>
      </c>
      <c r="D43" s="48">
        <v>2.09</v>
      </c>
      <c r="E43" s="48">
        <v>2.34</v>
      </c>
      <c r="F43" s="50">
        <v>4.8099999999999996</v>
      </c>
      <c r="G43" s="48">
        <f t="shared" si="1"/>
        <v>2.8935811826986702</v>
      </c>
      <c r="H43" s="52">
        <v>3097</v>
      </c>
      <c r="I43" s="48">
        <v>166.23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48">
        <f t="shared" si="1"/>
        <v>0</v>
      </c>
      <c r="H45" s="52">
        <v>4</v>
      </c>
      <c r="I45" s="48">
        <v>0.3</v>
      </c>
      <c r="J45" s="58"/>
    </row>
    <row r="46" spans="1:10" s="1" customFormat="1" x14ac:dyDescent="0.2">
      <c r="A46" s="45">
        <v>37</v>
      </c>
      <c r="B46" s="46" t="s">
        <v>56</v>
      </c>
      <c r="C46" s="48">
        <v>0.06</v>
      </c>
      <c r="D46" s="48">
        <v>0.06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7.0000000000000007E-2</v>
      </c>
      <c r="G47" s="48">
        <f t="shared" si="1"/>
        <v>1.1272141706924317</v>
      </c>
      <c r="H47" s="52">
        <v>97</v>
      </c>
      <c r="I47" s="48">
        <v>6.21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0.15</v>
      </c>
      <c r="E49" s="48">
        <v>0.05</v>
      </c>
      <c r="F49" s="50">
        <v>0.14000000000000001</v>
      </c>
      <c r="G49" s="48">
        <f t="shared" si="1"/>
        <v>45.161290322580648</v>
      </c>
      <c r="H49" s="52">
        <v>10</v>
      </c>
      <c r="I49" s="48">
        <v>0.31</v>
      </c>
      <c r="J49" s="58"/>
    </row>
    <row r="50" spans="1:10" s="4" customFormat="1" x14ac:dyDescent="0.2">
      <c r="A50" s="71" t="s">
        <v>60</v>
      </c>
      <c r="B50" s="72"/>
      <c r="C50" s="49">
        <f>SUM(C43:C49)</f>
        <v>1.82</v>
      </c>
      <c r="D50" s="49">
        <f>SUM(D43:D49)</f>
        <v>2.2999999999999998</v>
      </c>
      <c r="E50" s="49">
        <f>SUM(E43:E49)</f>
        <v>2.3899999999999997</v>
      </c>
      <c r="F50" s="51">
        <f>SUM(F43:F49)</f>
        <v>5.0199999999999996</v>
      </c>
      <c r="G50" s="49">
        <f t="shared" si="1"/>
        <v>2.9008956948858704</v>
      </c>
      <c r="H50" s="53">
        <f>SUM(H43:H49)</f>
        <v>3208</v>
      </c>
      <c r="I50" s="49">
        <f>SUM(I43:I49)</f>
        <v>173.05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2">SUM(C51:C56)</f>
        <v>0</v>
      </c>
      <c r="D57" s="49">
        <f t="shared" si="2"/>
        <v>0</v>
      </c>
      <c r="E57" s="49">
        <f t="shared" si="2"/>
        <v>0</v>
      </c>
      <c r="F57" s="51">
        <f t="shared" si="2"/>
        <v>0</v>
      </c>
      <c r="G57" s="51">
        <f t="shared" si="2"/>
        <v>0</v>
      </c>
      <c r="H57" s="53">
        <f t="shared" si="2"/>
        <v>0</v>
      </c>
      <c r="I57" s="49">
        <f t="shared" si="2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165.95</v>
      </c>
      <c r="D58" s="49">
        <f>SUM(D18+D38+D40+D42+D50+D57)</f>
        <v>195.23</v>
      </c>
      <c r="E58" s="49">
        <f>SUM(E18+E38+E40+E42+E50+E57)</f>
        <v>214.37</v>
      </c>
      <c r="F58" s="51">
        <f>SUM(F18+F38+F40+F42+F50+F57)</f>
        <v>231.66000000000003</v>
      </c>
      <c r="G58" s="49">
        <f t="shared" si="1"/>
        <v>8.5641404805914956</v>
      </c>
      <c r="H58" s="53">
        <f>SUM(H18+H38+H40+H42+H50+H57)</f>
        <v>47398</v>
      </c>
      <c r="I58" s="49">
        <f>SUM(I18+I38+I40+I42+I50+I57)</f>
        <v>2705.0000000000005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86614170000001" right="0.70866141732283505" top="0.99803149599999996" bottom="0.49803149600000002" header="0.31496062992126" footer="0.31496062992126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A16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125" t="s">
        <v>98</v>
      </c>
      <c r="B1" s="126"/>
      <c r="C1" s="81" t="s">
        <v>89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QTR ENDED  DEC. 2024</v>
      </c>
      <c r="B2" s="66"/>
      <c r="C2" s="66"/>
      <c r="D2" s="66"/>
      <c r="E2" s="66"/>
      <c r="F2" s="66"/>
      <c r="G2" s="66"/>
      <c r="H2" s="67" t="s">
        <v>2</v>
      </c>
      <c r="I2" s="67"/>
      <c r="J2" s="57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6" t="s">
        <v>3</v>
      </c>
      <c r="B3" s="76" t="s">
        <v>4</v>
      </c>
      <c r="C3" s="80" t="s">
        <v>100</v>
      </c>
      <c r="D3" s="80"/>
      <c r="E3" s="80"/>
      <c r="F3" s="80"/>
      <c r="G3" s="8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7"/>
      <c r="B4" s="77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5">
      <c r="A5" s="78"/>
      <c r="B5" s="78"/>
      <c r="C5" s="54" t="s">
        <v>12</v>
      </c>
      <c r="D5" s="54" t="s">
        <v>12</v>
      </c>
      <c r="E5" s="54" t="s">
        <v>12</v>
      </c>
      <c r="F5" s="54" t="s">
        <v>12</v>
      </c>
      <c r="G5" s="54" t="s">
        <v>76</v>
      </c>
      <c r="H5" s="44" t="s">
        <v>14</v>
      </c>
      <c r="I5" s="56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42.77</v>
      </c>
      <c r="D6" s="48">
        <v>62.62</v>
      </c>
      <c r="E6" s="48">
        <v>73.97</v>
      </c>
      <c r="F6" s="50">
        <v>89.12</v>
      </c>
      <c r="G6" s="48">
        <f t="shared" ref="G6:G37" si="0">(F6/I6)*100</f>
        <v>17.575829290419282</v>
      </c>
      <c r="H6" s="52">
        <v>18915</v>
      </c>
      <c r="I6" s="48">
        <v>507.06</v>
      </c>
      <c r="J6" s="58"/>
    </row>
    <row r="7" spans="1:253" s="1" customFormat="1" x14ac:dyDescent="0.2">
      <c r="A7" s="45">
        <v>2</v>
      </c>
      <c r="B7" s="46" t="s">
        <v>17</v>
      </c>
      <c r="C7" s="48">
        <v>54.41</v>
      </c>
      <c r="D7" s="48">
        <v>72.23</v>
      </c>
      <c r="E7" s="48">
        <v>68.84</v>
      </c>
      <c r="F7" s="50">
        <v>8.4</v>
      </c>
      <c r="G7" s="48">
        <f t="shared" si="0"/>
        <v>7.9741788494399088</v>
      </c>
      <c r="H7" s="52">
        <v>3010</v>
      </c>
      <c r="I7" s="48">
        <v>105.34</v>
      </c>
      <c r="J7" s="58"/>
    </row>
    <row r="8" spans="1:253" s="1" customFormat="1" x14ac:dyDescent="0.2">
      <c r="A8" s="45">
        <v>3</v>
      </c>
      <c r="B8" s="46" t="s">
        <v>18</v>
      </c>
      <c r="C8" s="48">
        <v>0.23</v>
      </c>
      <c r="D8" s="48">
        <v>7.41</v>
      </c>
      <c r="E8" s="48">
        <v>17.78</v>
      </c>
      <c r="F8" s="50">
        <v>9.44</v>
      </c>
      <c r="G8" s="48">
        <f t="shared" si="0"/>
        <v>21.109123434704831</v>
      </c>
      <c r="H8" s="52">
        <v>2892</v>
      </c>
      <c r="I8" s="48">
        <v>44.72</v>
      </c>
      <c r="J8" s="58"/>
    </row>
    <row r="9" spans="1:253" s="1" customFormat="1" x14ac:dyDescent="0.2">
      <c r="A9" s="45">
        <v>4</v>
      </c>
      <c r="B9" s="46" t="s">
        <v>19</v>
      </c>
      <c r="C9" s="48">
        <v>42.28</v>
      </c>
      <c r="D9" s="48">
        <v>42.73</v>
      </c>
      <c r="E9" s="48">
        <v>47.82</v>
      </c>
      <c r="F9" s="50">
        <v>60</v>
      </c>
      <c r="G9" s="48">
        <f t="shared" si="0"/>
        <v>13.979822456254807</v>
      </c>
      <c r="H9" s="52">
        <v>18326</v>
      </c>
      <c r="I9" s="48">
        <v>429.19</v>
      </c>
      <c r="J9" s="58"/>
    </row>
    <row r="10" spans="1:253" s="1" customFormat="1" x14ac:dyDescent="0.2">
      <c r="A10" s="45">
        <v>5</v>
      </c>
      <c r="B10" s="46" t="s">
        <v>20</v>
      </c>
      <c r="C10" s="48">
        <v>68.7</v>
      </c>
      <c r="D10" s="48">
        <v>92.72</v>
      </c>
      <c r="E10" s="48">
        <v>113.2</v>
      </c>
      <c r="F10" s="50">
        <v>123.48</v>
      </c>
      <c r="G10" s="48">
        <f t="shared" si="0"/>
        <v>30.351743971683504</v>
      </c>
      <c r="H10" s="52">
        <v>15327</v>
      </c>
      <c r="I10" s="48">
        <v>406.83</v>
      </c>
      <c r="J10" s="58"/>
    </row>
    <row r="11" spans="1:253" s="1" customFormat="1" x14ac:dyDescent="0.2">
      <c r="A11" s="45">
        <v>6</v>
      </c>
      <c r="B11" s="46" t="s">
        <v>21</v>
      </c>
      <c r="C11" s="48">
        <v>25.32</v>
      </c>
      <c r="D11" s="48">
        <v>27.45</v>
      </c>
      <c r="E11" s="48">
        <v>21.29</v>
      </c>
      <c r="F11" s="50">
        <v>18.13</v>
      </c>
      <c r="G11" s="48">
        <f t="shared" si="0"/>
        <v>25.300027909572982</v>
      </c>
      <c r="H11" s="52">
        <v>5393</v>
      </c>
      <c r="I11" s="48">
        <v>71.66</v>
      </c>
      <c r="J11" s="58"/>
    </row>
    <row r="12" spans="1:253" s="1" customFormat="1" x14ac:dyDescent="0.2">
      <c r="A12" s="45">
        <v>7</v>
      </c>
      <c r="B12" s="46" t="s">
        <v>22</v>
      </c>
      <c r="C12" s="48">
        <v>5.18</v>
      </c>
      <c r="D12" s="48">
        <v>5.12</v>
      </c>
      <c r="E12" s="48">
        <v>0</v>
      </c>
      <c r="F12" s="50">
        <v>5.52</v>
      </c>
      <c r="G12" s="48">
        <f t="shared" si="0"/>
        <v>4.989604989604989</v>
      </c>
      <c r="H12" s="52">
        <v>6433</v>
      </c>
      <c r="I12" s="48">
        <v>110.63</v>
      </c>
      <c r="J12" s="58"/>
    </row>
    <row r="13" spans="1:253" s="1" customFormat="1" x14ac:dyDescent="0.2">
      <c r="A13" s="45">
        <v>8</v>
      </c>
      <c r="B13" s="46" t="s">
        <v>23</v>
      </c>
      <c r="C13" s="48">
        <v>1.45</v>
      </c>
      <c r="D13" s="48">
        <v>1.76</v>
      </c>
      <c r="E13" s="48">
        <v>2.0699999999999998</v>
      </c>
      <c r="F13" s="50">
        <v>2.44</v>
      </c>
      <c r="G13" s="48">
        <f t="shared" si="0"/>
        <v>25.025641025641026</v>
      </c>
      <c r="H13" s="52">
        <v>779</v>
      </c>
      <c r="I13" s="48">
        <v>9.75</v>
      </c>
      <c r="J13" s="58"/>
    </row>
    <row r="14" spans="1:253" s="1" customFormat="1" x14ac:dyDescent="0.2">
      <c r="A14" s="45">
        <v>9</v>
      </c>
      <c r="B14" s="46" t="s">
        <v>24</v>
      </c>
      <c r="C14" s="48">
        <v>133.9</v>
      </c>
      <c r="D14" s="48">
        <v>119.7</v>
      </c>
      <c r="E14" s="48">
        <v>110.9</v>
      </c>
      <c r="F14" s="50">
        <v>117.16</v>
      </c>
      <c r="G14" s="48">
        <f t="shared" si="0"/>
        <v>21.062471910112361</v>
      </c>
      <c r="H14" s="52">
        <v>26272</v>
      </c>
      <c r="I14" s="48">
        <v>556.25</v>
      </c>
      <c r="J14" s="58"/>
    </row>
    <row r="15" spans="1:253" s="1" customFormat="1" x14ac:dyDescent="0.2">
      <c r="A15" s="45">
        <v>10</v>
      </c>
      <c r="B15" s="46" t="s">
        <v>25</v>
      </c>
      <c r="C15" s="48">
        <v>63.83</v>
      </c>
      <c r="D15" s="48">
        <v>61.55</v>
      </c>
      <c r="E15" s="48">
        <v>59.94</v>
      </c>
      <c r="F15" s="50">
        <v>79.19</v>
      </c>
      <c r="G15" s="48">
        <f t="shared" si="0"/>
        <v>11.422513270251558</v>
      </c>
      <c r="H15" s="52">
        <v>53429</v>
      </c>
      <c r="I15" s="48">
        <v>693.28</v>
      </c>
      <c r="J15" s="58"/>
    </row>
    <row r="16" spans="1:253" s="1" customFormat="1" x14ac:dyDescent="0.2">
      <c r="A16" s="45">
        <v>11</v>
      </c>
      <c r="B16" s="46" t="s">
        <v>26</v>
      </c>
      <c r="C16" s="48">
        <v>3.28</v>
      </c>
      <c r="D16" s="48">
        <v>19.3</v>
      </c>
      <c r="E16" s="48">
        <v>21.53</v>
      </c>
      <c r="F16" s="50">
        <v>22.73</v>
      </c>
      <c r="G16" s="48">
        <f t="shared" si="0"/>
        <v>19.272511446498221</v>
      </c>
      <c r="H16" s="52">
        <v>7219</v>
      </c>
      <c r="I16" s="48">
        <v>117.94</v>
      </c>
      <c r="J16" s="58"/>
    </row>
    <row r="17" spans="1:10" s="1" customFormat="1" x14ac:dyDescent="0.2">
      <c r="A17" s="45">
        <v>12</v>
      </c>
      <c r="B17" s="46" t="s">
        <v>27</v>
      </c>
      <c r="C17" s="48">
        <v>48.53</v>
      </c>
      <c r="D17" s="48">
        <v>52.89</v>
      </c>
      <c r="E17" s="48">
        <v>55.16</v>
      </c>
      <c r="F17" s="50">
        <v>55.16</v>
      </c>
      <c r="G17" s="48">
        <f t="shared" si="0"/>
        <v>18.043833824010466</v>
      </c>
      <c r="H17" s="52">
        <v>18145</v>
      </c>
      <c r="I17" s="48">
        <v>305.7</v>
      </c>
      <c r="J17" s="58"/>
    </row>
    <row r="18" spans="1:10" s="4" customFormat="1" x14ac:dyDescent="0.2">
      <c r="A18" s="71" t="s">
        <v>28</v>
      </c>
      <c r="B18" s="72"/>
      <c r="C18" s="49">
        <f>SUM(C6:C17)</f>
        <v>489.88</v>
      </c>
      <c r="D18" s="49">
        <f>SUM(D6:D17)</f>
        <v>565.4799999999999</v>
      </c>
      <c r="E18" s="49">
        <f>SUM(E6:E17)</f>
        <v>592.49999999999989</v>
      </c>
      <c r="F18" s="51">
        <f>SUM(F6:F17)</f>
        <v>590.76999999999987</v>
      </c>
      <c r="G18" s="49">
        <f t="shared" si="0"/>
        <v>17.591078952461771</v>
      </c>
      <c r="H18" s="53">
        <f>SUM(H6:H17)</f>
        <v>176140</v>
      </c>
      <c r="I18" s="49">
        <f>SUM(I6:I17)</f>
        <v>3358.35</v>
      </c>
      <c r="J18" s="59"/>
    </row>
    <row r="19" spans="1:10" s="1" customFormat="1" x14ac:dyDescent="0.2">
      <c r="A19" s="45">
        <v>13</v>
      </c>
      <c r="B19" s="46" t="s">
        <v>29</v>
      </c>
      <c r="C19" s="48">
        <v>5.53</v>
      </c>
      <c r="D19" s="48">
        <v>8.85</v>
      </c>
      <c r="E19" s="48">
        <v>3.06</v>
      </c>
      <c r="F19" s="50">
        <v>7.9</v>
      </c>
      <c r="G19" s="48">
        <f t="shared" si="0"/>
        <v>3.7806278713629404</v>
      </c>
      <c r="H19" s="52">
        <v>62375</v>
      </c>
      <c r="I19" s="48">
        <v>208.96</v>
      </c>
      <c r="J19" s="58"/>
    </row>
    <row r="20" spans="1:10" s="1" customFormat="1" x14ac:dyDescent="0.2">
      <c r="A20" s="45">
        <v>14</v>
      </c>
      <c r="B20" s="46" t="s">
        <v>30</v>
      </c>
      <c r="C20" s="48">
        <v>14.74</v>
      </c>
      <c r="D20" s="48">
        <v>4.03</v>
      </c>
      <c r="E20" s="48">
        <v>4.22</v>
      </c>
      <c r="F20" s="50">
        <v>68.39</v>
      </c>
      <c r="G20" s="48">
        <f t="shared" si="0"/>
        <v>9.5530101969548831</v>
      </c>
      <c r="H20" s="52">
        <v>168459</v>
      </c>
      <c r="I20" s="48">
        <v>715.9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48">
        <f t="shared" si="0"/>
        <v>0</v>
      </c>
      <c r="H21" s="52">
        <v>2</v>
      </c>
      <c r="I21" s="48">
        <v>0.13</v>
      </c>
      <c r="J21" s="58"/>
    </row>
    <row r="22" spans="1:10" s="1" customFormat="1" x14ac:dyDescent="0.2">
      <c r="A22" s="45">
        <v>16</v>
      </c>
      <c r="B22" s="46" t="s">
        <v>32</v>
      </c>
      <c r="C22" s="48">
        <v>3.15</v>
      </c>
      <c r="D22" s="48">
        <v>0</v>
      </c>
      <c r="E22" s="48">
        <v>2.6</v>
      </c>
      <c r="F22" s="50">
        <v>0.61</v>
      </c>
      <c r="G22" s="48">
        <f t="shared" si="0"/>
        <v>13.495575221238939</v>
      </c>
      <c r="H22" s="52">
        <v>1890</v>
      </c>
      <c r="I22" s="48">
        <v>4.5199999999999996</v>
      </c>
      <c r="J22" s="58"/>
    </row>
    <row r="23" spans="1:10" s="1" customFormat="1" x14ac:dyDescent="0.2">
      <c r="A23" s="45">
        <v>17</v>
      </c>
      <c r="B23" s="46" t="s">
        <v>33</v>
      </c>
      <c r="C23" s="48">
        <v>0.14000000000000001</v>
      </c>
      <c r="D23" s="48">
        <v>0.12</v>
      </c>
      <c r="E23" s="48">
        <v>0.27</v>
      </c>
      <c r="F23" s="50">
        <v>2.83</v>
      </c>
      <c r="G23" s="48">
        <f t="shared" si="0"/>
        <v>14.663212435233161</v>
      </c>
      <c r="H23" s="52">
        <v>10819</v>
      </c>
      <c r="I23" s="48">
        <v>19.3</v>
      </c>
      <c r="J23" s="58"/>
    </row>
    <row r="24" spans="1:10" s="1" customFormat="1" x14ac:dyDescent="0.2">
      <c r="A24" s="45">
        <v>18</v>
      </c>
      <c r="B24" s="46" t="s">
        <v>34</v>
      </c>
      <c r="C24" s="48">
        <v>14.35</v>
      </c>
      <c r="D24" s="48">
        <v>30.46</v>
      </c>
      <c r="E24" s="48">
        <v>23.25</v>
      </c>
      <c r="F24" s="50">
        <v>16.489999999999998</v>
      </c>
      <c r="G24" s="48">
        <f t="shared" si="0"/>
        <v>9.1856060606060588</v>
      </c>
      <c r="H24" s="52">
        <v>28248</v>
      </c>
      <c r="I24" s="48">
        <v>179.52</v>
      </c>
      <c r="J24" s="58"/>
    </row>
    <row r="25" spans="1:10" s="1" customFormat="1" x14ac:dyDescent="0.2">
      <c r="A25" s="45">
        <v>19</v>
      </c>
      <c r="B25" s="46" t="s">
        <v>35</v>
      </c>
      <c r="C25" s="48">
        <v>0.36</v>
      </c>
      <c r="D25" s="48">
        <v>0.38</v>
      </c>
      <c r="E25" s="48">
        <v>0.12</v>
      </c>
      <c r="F25" s="50">
        <v>0.25</v>
      </c>
      <c r="G25" s="48">
        <f t="shared" si="0"/>
        <v>0.18735011990407674</v>
      </c>
      <c r="H25" s="52">
        <v>14116</v>
      </c>
      <c r="I25" s="48">
        <v>133.44</v>
      </c>
      <c r="J25" s="58"/>
    </row>
    <row r="26" spans="1:10" s="1" customFormat="1" x14ac:dyDescent="0.2">
      <c r="A26" s="45">
        <v>20</v>
      </c>
      <c r="B26" s="46" t="s">
        <v>36</v>
      </c>
      <c r="C26" s="48">
        <v>8.91</v>
      </c>
      <c r="D26" s="48">
        <v>10.87</v>
      </c>
      <c r="E26" s="48">
        <v>12.03</v>
      </c>
      <c r="F26" s="50">
        <v>9.69</v>
      </c>
      <c r="G26" s="48">
        <f t="shared" si="0"/>
        <v>6.7971380471380458</v>
      </c>
      <c r="H26" s="52">
        <v>3688</v>
      </c>
      <c r="I26" s="48">
        <v>142.56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0.66</v>
      </c>
      <c r="E27" s="48">
        <v>0.86</v>
      </c>
      <c r="F27" s="50">
        <v>5.35</v>
      </c>
      <c r="G27" s="48">
        <f t="shared" si="0"/>
        <v>0.99936488960286918</v>
      </c>
      <c r="H27" s="52">
        <v>57397</v>
      </c>
      <c r="I27" s="48">
        <v>535.34</v>
      </c>
      <c r="J27" s="58"/>
    </row>
    <row r="28" spans="1:10" s="1" customFormat="1" x14ac:dyDescent="0.2">
      <c r="A28" s="45">
        <v>22</v>
      </c>
      <c r="B28" s="46" t="s">
        <v>38</v>
      </c>
      <c r="C28" s="48">
        <v>16.48</v>
      </c>
      <c r="D28" s="48">
        <v>23.69</v>
      </c>
      <c r="E28" s="48">
        <v>30.26</v>
      </c>
      <c r="F28" s="50">
        <v>33.119999999999997</v>
      </c>
      <c r="G28" s="48">
        <f t="shared" si="0"/>
        <v>5.2202695247852464</v>
      </c>
      <c r="H28" s="52">
        <v>188919</v>
      </c>
      <c r="I28" s="48">
        <v>634.45000000000005</v>
      </c>
      <c r="J28" s="58"/>
    </row>
    <row r="29" spans="1:10" s="1" customFormat="1" x14ac:dyDescent="0.2">
      <c r="A29" s="45">
        <v>23</v>
      </c>
      <c r="B29" s="46" t="s">
        <v>39</v>
      </c>
      <c r="C29" s="48">
        <v>0.01</v>
      </c>
      <c r="D29" s="48">
        <v>0.01</v>
      </c>
      <c r="E29" s="48">
        <v>0.02</v>
      </c>
      <c r="F29" s="50">
        <v>0.01</v>
      </c>
      <c r="G29" s="48">
        <f t="shared" si="0"/>
        <v>0.35587188612099641</v>
      </c>
      <c r="H29" s="52">
        <v>136</v>
      </c>
      <c r="I29" s="48">
        <v>2.81</v>
      </c>
      <c r="J29" s="58"/>
    </row>
    <row r="30" spans="1:10" s="1" customFormat="1" x14ac:dyDescent="0.2">
      <c r="A30" s="45">
        <v>24</v>
      </c>
      <c r="B30" s="46" t="s">
        <v>40</v>
      </c>
      <c r="C30" s="48">
        <v>0.28999999999999998</v>
      </c>
      <c r="D30" s="48">
        <v>0.27</v>
      </c>
      <c r="E30" s="48">
        <v>0.13</v>
      </c>
      <c r="F30" s="50">
        <v>0.28999999999999998</v>
      </c>
      <c r="G30" s="48">
        <f t="shared" si="0"/>
        <v>25.217391304347824</v>
      </c>
      <c r="H30" s="52">
        <v>69</v>
      </c>
      <c r="I30" s="48">
        <v>1.1499999999999999</v>
      </c>
      <c r="J30" s="58"/>
    </row>
    <row r="31" spans="1:10" s="1" customFormat="1" x14ac:dyDescent="0.2">
      <c r="A31" s="45">
        <v>25</v>
      </c>
      <c r="B31" s="46" t="s">
        <v>41</v>
      </c>
      <c r="C31" s="48">
        <v>0.03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0.05</v>
      </c>
      <c r="D32" s="48">
        <v>0.02</v>
      </c>
      <c r="E32" s="48">
        <v>0.02</v>
      </c>
      <c r="F32" s="50">
        <v>0</v>
      </c>
      <c r="G32" s="48">
        <f t="shared" si="0"/>
        <v>0</v>
      </c>
      <c r="H32" s="52">
        <v>5364</v>
      </c>
      <c r="I32" s="48">
        <v>16.940000000000001</v>
      </c>
      <c r="J32" s="58"/>
    </row>
    <row r="33" spans="1:10" s="1" customFormat="1" x14ac:dyDescent="0.2">
      <c r="A33" s="45">
        <v>27</v>
      </c>
      <c r="B33" s="46" t="s">
        <v>43</v>
      </c>
      <c r="C33" s="48">
        <v>0.04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0.37</v>
      </c>
      <c r="D34" s="48">
        <v>0.1</v>
      </c>
      <c r="E34" s="48">
        <v>0.05</v>
      </c>
      <c r="F34" s="50">
        <v>0.01</v>
      </c>
      <c r="G34" s="48">
        <f t="shared" si="0"/>
        <v>100</v>
      </c>
      <c r="H34" s="52">
        <v>1</v>
      </c>
      <c r="I34" s="48">
        <v>0.01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0.11</v>
      </c>
      <c r="E35" s="48">
        <v>0</v>
      </c>
      <c r="F35" s="50">
        <v>0.23</v>
      </c>
      <c r="G35" s="48">
        <f t="shared" si="0"/>
        <v>21.69811320754717</v>
      </c>
      <c r="H35" s="52">
        <v>26</v>
      </c>
      <c r="I35" s="48">
        <v>1.06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48">
        <f t="shared" si="0"/>
        <v>0</v>
      </c>
      <c r="H36" s="52">
        <v>7</v>
      </c>
      <c r="I36" s="48">
        <v>0.06</v>
      </c>
      <c r="J36" s="58"/>
    </row>
    <row r="37" spans="1:10" s="1" customFormat="1" x14ac:dyDescent="0.2">
      <c r="A37" s="45">
        <v>31</v>
      </c>
      <c r="B37" s="46" t="s">
        <v>47</v>
      </c>
      <c r="C37" s="48">
        <v>0.49</v>
      </c>
      <c r="D37" s="48">
        <v>0.11</v>
      </c>
      <c r="E37" s="48">
        <v>0.02</v>
      </c>
      <c r="F37" s="50">
        <v>0.33</v>
      </c>
      <c r="G37" s="48">
        <f t="shared" si="0"/>
        <v>6.0109289617486334</v>
      </c>
      <c r="H37" s="52">
        <v>1809</v>
      </c>
      <c r="I37" s="48">
        <v>5.49</v>
      </c>
      <c r="J37" s="58"/>
    </row>
    <row r="38" spans="1:10" s="4" customFormat="1" x14ac:dyDescent="0.2">
      <c r="A38" s="71" t="s">
        <v>48</v>
      </c>
      <c r="B38" s="72"/>
      <c r="C38" s="49">
        <f>SUM(C19:C37)</f>
        <v>64.94</v>
      </c>
      <c r="D38" s="49">
        <f>SUM(D19:D37)</f>
        <v>79.679999999999993</v>
      </c>
      <c r="E38" s="49">
        <f>SUM(E19:E37)</f>
        <v>76.909999999999982</v>
      </c>
      <c r="F38" s="51">
        <f>SUM(F19:F37)</f>
        <v>145.49999999999997</v>
      </c>
      <c r="G38" s="49">
        <f t="shared" ref="G38:G58" si="1">(F38/I38)*100</f>
        <v>5.5926261896342293</v>
      </c>
      <c r="H38" s="53">
        <f>SUM(H19:H37)</f>
        <v>543325</v>
      </c>
      <c r="I38" s="49">
        <f>SUM(I19:I37)</f>
        <v>2601.64</v>
      </c>
      <c r="J38" s="59"/>
    </row>
    <row r="39" spans="1:10" s="1" customFormat="1" x14ac:dyDescent="0.2">
      <c r="A39" s="45">
        <v>32</v>
      </c>
      <c r="B39" s="46" t="s">
        <v>49</v>
      </c>
      <c r="C39" s="48">
        <v>0.16</v>
      </c>
      <c r="D39" s="48">
        <v>0.14000000000000001</v>
      </c>
      <c r="E39" s="48">
        <v>0.14000000000000001</v>
      </c>
      <c r="F39" s="50">
        <v>0.13</v>
      </c>
      <c r="G39" s="48">
        <f t="shared" si="1"/>
        <v>27.659574468085108</v>
      </c>
      <c r="H39" s="52">
        <v>45</v>
      </c>
      <c r="I39" s="48">
        <v>0.47</v>
      </c>
      <c r="J39" s="58"/>
    </row>
    <row r="40" spans="1:10" s="4" customFormat="1" x14ac:dyDescent="0.2">
      <c r="A40" s="71" t="s">
        <v>50</v>
      </c>
      <c r="B40" s="72"/>
      <c r="C40" s="49">
        <f>SUM(C39:C39)</f>
        <v>0.16</v>
      </c>
      <c r="D40" s="49">
        <f>SUM(D39:D39)</f>
        <v>0.14000000000000001</v>
      </c>
      <c r="E40" s="49">
        <f>SUM(E39:E39)</f>
        <v>0.14000000000000001</v>
      </c>
      <c r="F40" s="51">
        <f>SUM(F39:F39)</f>
        <v>0.13</v>
      </c>
      <c r="G40" s="49">
        <f t="shared" si="1"/>
        <v>27.659574468085108</v>
      </c>
      <c r="H40" s="53">
        <f>SUM(H39:H39)</f>
        <v>45</v>
      </c>
      <c r="I40" s="49">
        <f>SUM(I39:I39)</f>
        <v>0.47</v>
      </c>
      <c r="J40" s="59"/>
    </row>
    <row r="41" spans="1:10" s="1" customFormat="1" x14ac:dyDescent="0.2">
      <c r="A41" s="45">
        <v>33</v>
      </c>
      <c r="B41" s="46" t="s">
        <v>51</v>
      </c>
      <c r="C41" s="48">
        <v>40.14</v>
      </c>
      <c r="D41" s="48">
        <v>51.16</v>
      </c>
      <c r="E41" s="48">
        <v>41.27</v>
      </c>
      <c r="F41" s="50">
        <v>49.88</v>
      </c>
      <c r="G41" s="48">
        <f t="shared" si="1"/>
        <v>3.1356869845101589</v>
      </c>
      <c r="H41" s="52">
        <v>122945</v>
      </c>
      <c r="I41" s="48">
        <v>1590.72</v>
      </c>
      <c r="J41" s="58"/>
    </row>
    <row r="42" spans="1:10" s="4" customFormat="1" x14ac:dyDescent="0.2">
      <c r="A42" s="71" t="s">
        <v>52</v>
      </c>
      <c r="B42" s="72"/>
      <c r="C42" s="49">
        <f>SUM(C41:C41)</f>
        <v>40.14</v>
      </c>
      <c r="D42" s="49">
        <f>SUM(D41:D41)</f>
        <v>51.16</v>
      </c>
      <c r="E42" s="49">
        <f>SUM(E41:E41)</f>
        <v>41.27</v>
      </c>
      <c r="F42" s="51">
        <f>SUM(F41:F41)</f>
        <v>49.88</v>
      </c>
      <c r="G42" s="49">
        <f t="shared" si="1"/>
        <v>3.1356869845101589</v>
      </c>
      <c r="H42" s="53">
        <f>SUM(H41:H41)</f>
        <v>122945</v>
      </c>
      <c r="I42" s="49">
        <f>SUM(I41:I41)</f>
        <v>1590.72</v>
      </c>
      <c r="J42" s="59"/>
    </row>
    <row r="43" spans="1:10" s="1" customFormat="1" x14ac:dyDescent="0.2">
      <c r="A43" s="45">
        <v>34</v>
      </c>
      <c r="B43" s="46" t="s">
        <v>53</v>
      </c>
      <c r="C43" s="48">
        <v>4</v>
      </c>
      <c r="D43" s="48">
        <v>4.88</v>
      </c>
      <c r="E43" s="48">
        <v>4.9400000000000004</v>
      </c>
      <c r="F43" s="50">
        <v>8.08</v>
      </c>
      <c r="G43" s="48">
        <f t="shared" si="1"/>
        <v>3.3921074727120066</v>
      </c>
      <c r="H43" s="52">
        <v>8234</v>
      </c>
      <c r="I43" s="48">
        <v>238.2</v>
      </c>
      <c r="J43" s="58"/>
    </row>
    <row r="44" spans="1:10" s="1" customFormat="1" x14ac:dyDescent="0.2">
      <c r="A44" s="45">
        <v>35</v>
      </c>
      <c r="B44" s="46" t="s">
        <v>54</v>
      </c>
      <c r="C44" s="48">
        <v>2.21</v>
      </c>
      <c r="D44" s="48">
        <v>1.55</v>
      </c>
      <c r="E44" s="48">
        <v>4.13</v>
      </c>
      <c r="F44" s="50">
        <v>6.52</v>
      </c>
      <c r="G44" s="48">
        <f t="shared" si="1"/>
        <v>13.496170565100391</v>
      </c>
      <c r="H44" s="52">
        <v>18021</v>
      </c>
      <c r="I44" s="48">
        <v>48.31</v>
      </c>
      <c r="J44" s="58"/>
    </row>
    <row r="45" spans="1:10" s="1" customFormat="1" x14ac:dyDescent="0.2">
      <c r="A45" s="45">
        <v>36</v>
      </c>
      <c r="B45" s="46" t="s">
        <v>55</v>
      </c>
      <c r="C45" s="48">
        <v>45.63</v>
      </c>
      <c r="D45" s="48">
        <v>42.19</v>
      </c>
      <c r="E45" s="48">
        <v>32.950000000000003</v>
      </c>
      <c r="F45" s="50">
        <v>45.3</v>
      </c>
      <c r="G45" s="48">
        <f t="shared" si="1"/>
        <v>22.10403044793598</v>
      </c>
      <c r="H45" s="52">
        <v>60319</v>
      </c>
      <c r="I45" s="48">
        <v>204.94</v>
      </c>
      <c r="J45" s="58"/>
    </row>
    <row r="46" spans="1:10" s="1" customFormat="1" x14ac:dyDescent="0.2">
      <c r="A46" s="45">
        <v>37</v>
      </c>
      <c r="B46" s="46" t="s">
        <v>56</v>
      </c>
      <c r="C46" s="48">
        <v>0.85</v>
      </c>
      <c r="D46" s="48">
        <v>1.89</v>
      </c>
      <c r="E46" s="48">
        <v>1.03</v>
      </c>
      <c r="F46" s="50">
        <v>0.24</v>
      </c>
      <c r="G46" s="48">
        <f t="shared" si="1"/>
        <v>0.67302299495232754</v>
      </c>
      <c r="H46" s="52">
        <v>8323</v>
      </c>
      <c r="I46" s="48">
        <v>35.659999999999997</v>
      </c>
      <c r="J46" s="58"/>
    </row>
    <row r="47" spans="1:10" s="1" customFormat="1" x14ac:dyDescent="0.2">
      <c r="A47" s="45">
        <v>38</v>
      </c>
      <c r="B47" s="46" t="s">
        <v>57</v>
      </c>
      <c r="C47" s="48">
        <v>0.21</v>
      </c>
      <c r="D47" s="48">
        <v>0.43</v>
      </c>
      <c r="E47" s="48">
        <v>1.32</v>
      </c>
      <c r="F47" s="50">
        <v>3.09</v>
      </c>
      <c r="G47" s="48">
        <f t="shared" si="1"/>
        <v>6.5066329753632344</v>
      </c>
      <c r="H47" s="52">
        <v>13116</v>
      </c>
      <c r="I47" s="48">
        <v>47.49</v>
      </c>
      <c r="J47" s="58"/>
    </row>
    <row r="48" spans="1:10" s="1" customFormat="1" x14ac:dyDescent="0.2">
      <c r="A48" s="45">
        <v>39</v>
      </c>
      <c r="B48" s="46" t="s">
        <v>58</v>
      </c>
      <c r="C48" s="48">
        <v>5.92</v>
      </c>
      <c r="D48" s="48">
        <v>0</v>
      </c>
      <c r="E48" s="48">
        <v>0</v>
      </c>
      <c r="F48" s="50">
        <v>1.32</v>
      </c>
      <c r="G48" s="48">
        <f t="shared" si="1"/>
        <v>1.9053117782909932</v>
      </c>
      <c r="H48" s="52">
        <v>20985</v>
      </c>
      <c r="I48" s="48">
        <v>69.28</v>
      </c>
      <c r="J48" s="58"/>
    </row>
    <row r="49" spans="1:10" s="1" customFormat="1" x14ac:dyDescent="0.2">
      <c r="A49" s="45">
        <v>40</v>
      </c>
      <c r="B49" s="46" t="s">
        <v>59</v>
      </c>
      <c r="C49" s="48">
        <v>1.81</v>
      </c>
      <c r="D49" s="48">
        <v>2.66</v>
      </c>
      <c r="E49" s="48">
        <v>3.11</v>
      </c>
      <c r="F49" s="50">
        <v>3.81</v>
      </c>
      <c r="G49" s="48">
        <f t="shared" si="1"/>
        <v>7.0712694877505564</v>
      </c>
      <c r="H49" s="52">
        <v>23161</v>
      </c>
      <c r="I49" s="48">
        <v>53.88</v>
      </c>
      <c r="J49" s="58"/>
    </row>
    <row r="50" spans="1:10" s="4" customFormat="1" x14ac:dyDescent="0.2">
      <c r="A50" s="71" t="s">
        <v>60</v>
      </c>
      <c r="B50" s="72"/>
      <c r="C50" s="49">
        <f>SUM(C43:C49)</f>
        <v>60.63000000000001</v>
      </c>
      <c r="D50" s="49">
        <f>SUM(D43:D49)</f>
        <v>53.599999999999994</v>
      </c>
      <c r="E50" s="49">
        <f>SUM(E43:E49)</f>
        <v>47.480000000000004</v>
      </c>
      <c r="F50" s="51">
        <f>SUM(F43:F49)</f>
        <v>68.36</v>
      </c>
      <c r="G50" s="49">
        <f t="shared" si="1"/>
        <v>9.7970648933730793</v>
      </c>
      <c r="H50" s="53">
        <f>SUM(H43:H49)</f>
        <v>152159</v>
      </c>
      <c r="I50" s="49">
        <f>SUM(I43:I49)</f>
        <v>697.76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2">SUM(C51:C56)</f>
        <v>0</v>
      </c>
      <c r="D57" s="49">
        <f t="shared" si="2"/>
        <v>0</v>
      </c>
      <c r="E57" s="49">
        <f t="shared" si="2"/>
        <v>0</v>
      </c>
      <c r="F57" s="51">
        <f t="shared" si="2"/>
        <v>0</v>
      </c>
      <c r="G57" s="51">
        <f t="shared" si="2"/>
        <v>0</v>
      </c>
      <c r="H57" s="53">
        <f t="shared" si="2"/>
        <v>0</v>
      </c>
      <c r="I57" s="49">
        <f t="shared" si="2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655.74999999999989</v>
      </c>
      <c r="D58" s="49">
        <f>SUM(D18+D38+D40+D42+D50+D57)</f>
        <v>750.05999999999983</v>
      </c>
      <c r="E58" s="49">
        <f>SUM(E18+E38+E40+E42+E50+E57)</f>
        <v>758.29999999999984</v>
      </c>
      <c r="F58" s="51">
        <f>SUM(F18+F38+F40+F42+F50+F57)</f>
        <v>854.63999999999987</v>
      </c>
      <c r="G58" s="49">
        <f t="shared" si="1"/>
        <v>10.360603907896044</v>
      </c>
      <c r="H58" s="53">
        <f>SUM(H18+H38+H40+H42+H50+H57)</f>
        <v>994614</v>
      </c>
      <c r="I58" s="49">
        <f>SUM(I18+I38+I40+I42+I50+I57)</f>
        <v>8248.94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  <row r="61" spans="1:10" s="1" customFormat="1" x14ac:dyDescent="0.2">
      <c r="C61" s="6"/>
      <c r="D61" s="6"/>
      <c r="E61" s="6"/>
      <c r="F61" s="7"/>
      <c r="G61" s="6"/>
      <c r="H61" s="30"/>
      <c r="I61" s="6"/>
    </row>
    <row r="62" spans="1:10" s="1" customFormat="1" x14ac:dyDescent="0.2">
      <c r="C62" s="6"/>
      <c r="D62" s="6"/>
      <c r="E62" s="6"/>
      <c r="F62" s="7"/>
      <c r="G62" s="6"/>
      <c r="H62" s="30"/>
      <c r="I62" s="6"/>
    </row>
  </sheetData>
  <sheetProtection selectLockedCells="1" selectUnlockedCells="1"/>
  <mergeCells count="17">
    <mergeCell ref="A1:B1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62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0"/>
  <sheetViews>
    <sheetView view="pageBreakPreview" topLeftCell="A13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86" t="s">
        <v>101</v>
      </c>
      <c r="B1" s="127"/>
      <c r="C1" s="81" t="s">
        <v>81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5"/>
      <c r="B2" s="85"/>
      <c r="C2" s="85"/>
      <c r="D2" s="85"/>
      <c r="E2" s="85"/>
      <c r="F2" s="85"/>
      <c r="G2" s="85"/>
      <c r="H2" s="67" t="s">
        <v>2</v>
      </c>
      <c r="I2" s="67"/>
      <c r="J2" s="57" t="s">
        <v>102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82" t="s">
        <v>3</v>
      </c>
      <c r="B3" s="76" t="s">
        <v>4</v>
      </c>
      <c r="C3" s="70" t="s">
        <v>103</v>
      </c>
      <c r="D3" s="70"/>
      <c r="E3" s="70"/>
      <c r="F3" s="70"/>
      <c r="G3" s="7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83"/>
      <c r="B4" s="77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84"/>
      <c r="B5" s="78"/>
      <c r="C5" s="54" t="s">
        <v>12</v>
      </c>
      <c r="D5" s="54" t="s">
        <v>12</v>
      </c>
      <c r="E5" s="54" t="s">
        <v>12</v>
      </c>
      <c r="F5" s="54" t="s">
        <v>12</v>
      </c>
      <c r="G5" s="54" t="s">
        <v>76</v>
      </c>
      <c r="H5" s="44" t="s">
        <v>14</v>
      </c>
      <c r="I5" s="56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8.92</v>
      </c>
      <c r="D6" s="48">
        <v>11.39</v>
      </c>
      <c r="E6" s="48">
        <v>12.29</v>
      </c>
      <c r="F6" s="50">
        <v>13.32</v>
      </c>
      <c r="G6" s="48">
        <f t="shared" ref="G6:G37" si="0">(F6/I6)*100</f>
        <v>39.176470588235297</v>
      </c>
      <c r="H6" s="52">
        <v>260</v>
      </c>
      <c r="I6" s="48">
        <v>34</v>
      </c>
      <c r="J6" s="58"/>
    </row>
    <row r="7" spans="1:253" s="1" customFormat="1" x14ac:dyDescent="0.2">
      <c r="A7" s="45">
        <v>2</v>
      </c>
      <c r="B7" s="46" t="s">
        <v>17</v>
      </c>
      <c r="C7" s="48">
        <v>17.02</v>
      </c>
      <c r="D7" s="48">
        <v>18.3</v>
      </c>
      <c r="E7" s="48">
        <v>16.61</v>
      </c>
      <c r="F7" s="50">
        <v>17.32</v>
      </c>
      <c r="G7" s="48">
        <f t="shared" si="0"/>
        <v>51.670644391408118</v>
      </c>
      <c r="H7" s="52">
        <v>288</v>
      </c>
      <c r="I7" s="48">
        <v>33.520000000000003</v>
      </c>
      <c r="J7" s="58"/>
    </row>
    <row r="8" spans="1:253" s="1" customFormat="1" x14ac:dyDescent="0.2">
      <c r="A8" s="45">
        <v>3</v>
      </c>
      <c r="B8" s="46" t="s">
        <v>18</v>
      </c>
      <c r="C8" s="48">
        <v>3.75</v>
      </c>
      <c r="D8" s="48">
        <v>0</v>
      </c>
      <c r="E8" s="48">
        <v>0</v>
      </c>
      <c r="F8" s="50">
        <v>0</v>
      </c>
      <c r="G8" s="50">
        <v>0</v>
      </c>
      <c r="H8" s="52">
        <v>55</v>
      </c>
      <c r="I8" s="48">
        <v>0</v>
      </c>
      <c r="J8" s="58"/>
    </row>
    <row r="9" spans="1:253" s="1" customFormat="1" x14ac:dyDescent="0.2">
      <c r="A9" s="45">
        <v>4</v>
      </c>
      <c r="B9" s="46" t="s">
        <v>19</v>
      </c>
      <c r="C9" s="48">
        <v>0.73</v>
      </c>
      <c r="D9" s="48">
        <v>0.39</v>
      </c>
      <c r="E9" s="48">
        <v>0.26</v>
      </c>
      <c r="F9" s="50">
        <v>0.99</v>
      </c>
      <c r="G9" s="48">
        <f t="shared" si="0"/>
        <v>21.428571428571427</v>
      </c>
      <c r="H9" s="52">
        <v>40</v>
      </c>
      <c r="I9" s="48">
        <v>4.62</v>
      </c>
      <c r="J9" s="58"/>
    </row>
    <row r="10" spans="1:253" s="1" customFormat="1" x14ac:dyDescent="0.2">
      <c r="A10" s="45">
        <v>5</v>
      </c>
      <c r="B10" s="46" t="s">
        <v>20</v>
      </c>
      <c r="C10" s="48">
        <v>3.36</v>
      </c>
      <c r="D10" s="48">
        <v>3.5</v>
      </c>
      <c r="E10" s="48">
        <v>4.0599999999999996</v>
      </c>
      <c r="F10" s="50">
        <v>4.7699999999999996</v>
      </c>
      <c r="G10" s="48">
        <f t="shared" si="0"/>
        <v>52.188183807439813</v>
      </c>
      <c r="H10" s="52">
        <v>60</v>
      </c>
      <c r="I10" s="48">
        <v>9.14</v>
      </c>
      <c r="J10" s="58"/>
    </row>
    <row r="11" spans="1:253" s="1" customFormat="1" x14ac:dyDescent="0.2">
      <c r="A11" s="45">
        <v>6</v>
      </c>
      <c r="B11" s="46" t="s">
        <v>21</v>
      </c>
      <c r="C11" s="48">
        <v>0</v>
      </c>
      <c r="D11" s="48">
        <v>0</v>
      </c>
      <c r="E11" s="48">
        <v>0</v>
      </c>
      <c r="F11" s="50">
        <v>0</v>
      </c>
      <c r="G11" s="48">
        <f t="shared" si="0"/>
        <v>0</v>
      </c>
      <c r="H11" s="52">
        <v>27</v>
      </c>
      <c r="I11" s="48">
        <v>5.07</v>
      </c>
      <c r="J11" s="58"/>
    </row>
    <row r="12" spans="1:253" s="1" customFormat="1" x14ac:dyDescent="0.2">
      <c r="A12" s="45">
        <v>7</v>
      </c>
      <c r="B12" s="46" t="s">
        <v>22</v>
      </c>
      <c r="C12" s="48">
        <v>0.18</v>
      </c>
      <c r="D12" s="48">
        <v>0.62</v>
      </c>
      <c r="E12" s="48">
        <v>0.86</v>
      </c>
      <c r="F12" s="50">
        <v>1.07</v>
      </c>
      <c r="G12" s="48">
        <f t="shared" si="0"/>
        <v>51.690821256038653</v>
      </c>
      <c r="H12" s="52">
        <v>24</v>
      </c>
      <c r="I12" s="48">
        <v>2.0699999999999998</v>
      </c>
      <c r="J12" s="58"/>
    </row>
    <row r="13" spans="1:253" s="1" customFormat="1" x14ac:dyDescent="0.2">
      <c r="A13" s="45">
        <v>8</v>
      </c>
      <c r="B13" s="46" t="s">
        <v>23</v>
      </c>
      <c r="C13" s="48">
        <v>0</v>
      </c>
      <c r="D13" s="48">
        <v>2.2400000000000002</v>
      </c>
      <c r="E13" s="48">
        <v>2.23</v>
      </c>
      <c r="F13" s="50">
        <v>2.38</v>
      </c>
      <c r="G13" s="48">
        <f t="shared" si="0"/>
        <v>31.94630872483221</v>
      </c>
      <c r="H13" s="52">
        <v>20</v>
      </c>
      <c r="I13" s="48">
        <v>7.45</v>
      </c>
      <c r="J13" s="58"/>
    </row>
    <row r="14" spans="1:253" s="1" customFormat="1" x14ac:dyDescent="0.2">
      <c r="A14" s="45">
        <v>9</v>
      </c>
      <c r="B14" s="46" t="s">
        <v>24</v>
      </c>
      <c r="C14" s="48">
        <v>11.99</v>
      </c>
      <c r="D14" s="48">
        <v>10.79</v>
      </c>
      <c r="E14" s="48">
        <v>10.76</v>
      </c>
      <c r="F14" s="50">
        <v>9.7899999999999991</v>
      </c>
      <c r="G14" s="48">
        <f t="shared" si="0"/>
        <v>38.019417475728154</v>
      </c>
      <c r="H14" s="52">
        <v>198</v>
      </c>
      <c r="I14" s="48">
        <v>25.75</v>
      </c>
      <c r="J14" s="58"/>
    </row>
    <row r="15" spans="1:253" s="1" customFormat="1" x14ac:dyDescent="0.2">
      <c r="A15" s="45">
        <v>10</v>
      </c>
      <c r="B15" s="46" t="s">
        <v>25</v>
      </c>
      <c r="C15" s="48">
        <v>0.82</v>
      </c>
      <c r="D15" s="48">
        <v>0</v>
      </c>
      <c r="E15" s="48">
        <v>0</v>
      </c>
      <c r="F15" s="50">
        <v>0</v>
      </c>
      <c r="G15" s="48">
        <f t="shared" si="0"/>
        <v>0</v>
      </c>
      <c r="H15" s="52">
        <v>546</v>
      </c>
      <c r="I15" s="48">
        <v>97.74</v>
      </c>
      <c r="J15" s="58"/>
    </row>
    <row r="16" spans="1:253" s="1" customFormat="1" x14ac:dyDescent="0.2">
      <c r="A16" s="45">
        <v>11</v>
      </c>
      <c r="B16" s="46" t="s">
        <v>26</v>
      </c>
      <c r="C16" s="48">
        <v>2.25</v>
      </c>
      <c r="D16" s="48">
        <v>4.34</v>
      </c>
      <c r="E16" s="48">
        <v>4.42</v>
      </c>
      <c r="F16" s="50">
        <v>5.07</v>
      </c>
      <c r="G16" s="48">
        <f t="shared" si="0"/>
        <v>26.42001042209484</v>
      </c>
      <c r="H16" s="52">
        <v>102</v>
      </c>
      <c r="I16" s="48">
        <v>19.190000000000001</v>
      </c>
      <c r="J16" s="58"/>
    </row>
    <row r="17" spans="1:10" s="1" customFormat="1" x14ac:dyDescent="0.2">
      <c r="A17" s="45">
        <v>12</v>
      </c>
      <c r="B17" s="46" t="s">
        <v>27</v>
      </c>
      <c r="C17" s="48">
        <v>2.17</v>
      </c>
      <c r="D17" s="48">
        <v>0</v>
      </c>
      <c r="E17" s="48">
        <v>0</v>
      </c>
      <c r="F17" s="50">
        <v>0</v>
      </c>
      <c r="G17" s="48">
        <f t="shared" si="0"/>
        <v>0</v>
      </c>
      <c r="H17" s="52">
        <v>212</v>
      </c>
      <c r="I17" s="48">
        <v>35.94</v>
      </c>
      <c r="J17" s="58"/>
    </row>
    <row r="18" spans="1:10" s="4" customFormat="1" x14ac:dyDescent="0.2">
      <c r="A18" s="71" t="s">
        <v>28</v>
      </c>
      <c r="B18" s="72"/>
      <c r="C18" s="49">
        <f>SUM(C6:C17)</f>
        <v>51.190000000000005</v>
      </c>
      <c r="D18" s="49">
        <f>SUM(D6:D17)</f>
        <v>51.569999999999993</v>
      </c>
      <c r="E18" s="49">
        <f>SUM(E6:E17)</f>
        <v>51.489999999999995</v>
      </c>
      <c r="F18" s="51">
        <f>SUM(F6:F17)</f>
        <v>54.71</v>
      </c>
      <c r="G18" s="49">
        <f t="shared" si="0"/>
        <v>19.93150934460272</v>
      </c>
      <c r="H18" s="53">
        <f>SUM(H6:H17)</f>
        <v>1832</v>
      </c>
      <c r="I18" s="49">
        <f>SUM(I6:I17)</f>
        <v>274.49</v>
      </c>
      <c r="J18" s="59"/>
    </row>
    <row r="19" spans="1:10" s="1" customFormat="1" x14ac:dyDescent="0.2">
      <c r="A19" s="45">
        <v>13</v>
      </c>
      <c r="B19" s="46" t="s">
        <v>29</v>
      </c>
      <c r="C19" s="48">
        <v>0</v>
      </c>
      <c r="D19" s="48">
        <v>0</v>
      </c>
      <c r="E19" s="48">
        <v>0</v>
      </c>
      <c r="F19" s="50">
        <v>0</v>
      </c>
      <c r="G19" s="50">
        <v>0</v>
      </c>
      <c r="H19" s="52">
        <v>0</v>
      </c>
      <c r="I19" s="48">
        <v>0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</v>
      </c>
      <c r="F23" s="50">
        <v>0</v>
      </c>
      <c r="G23" s="50">
        <v>0</v>
      </c>
      <c r="H23" s="52">
        <v>0</v>
      </c>
      <c r="I23" s="48">
        <v>0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</v>
      </c>
      <c r="F24" s="50">
        <v>0</v>
      </c>
      <c r="G24" s="48">
        <f t="shared" si="0"/>
        <v>0</v>
      </c>
      <c r="H24" s="52">
        <v>25</v>
      </c>
      <c r="I24" s="48">
        <v>3.94</v>
      </c>
      <c r="J24" s="58"/>
    </row>
    <row r="25" spans="1:10" s="1" customFormat="1" x14ac:dyDescent="0.2">
      <c r="A25" s="45">
        <v>19</v>
      </c>
      <c r="B25" s="46" t="s">
        <v>35</v>
      </c>
      <c r="C25" s="48">
        <v>0</v>
      </c>
      <c r="D25" s="48">
        <v>0</v>
      </c>
      <c r="E25" s="48">
        <v>0</v>
      </c>
      <c r="F25" s="50">
        <v>0</v>
      </c>
      <c r="G25" s="48">
        <f t="shared" si="0"/>
        <v>0</v>
      </c>
      <c r="H25" s="52">
        <v>23</v>
      </c>
      <c r="I25" s="48">
        <v>12.44</v>
      </c>
      <c r="J25" s="58"/>
    </row>
    <row r="26" spans="1:10" s="1" customFormat="1" x14ac:dyDescent="0.2">
      <c r="A26" s="45">
        <v>20</v>
      </c>
      <c r="B26" s="46" t="s">
        <v>36</v>
      </c>
      <c r="C26" s="48">
        <v>2.66</v>
      </c>
      <c r="D26" s="48">
        <v>2.87</v>
      </c>
      <c r="E26" s="48">
        <v>2.33</v>
      </c>
      <c r="F26" s="50">
        <v>2.33</v>
      </c>
      <c r="G26" s="48">
        <f t="shared" si="0"/>
        <v>66.954022988505741</v>
      </c>
      <c r="H26" s="52">
        <v>15</v>
      </c>
      <c r="I26" s="48">
        <v>3.48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50">
        <v>0</v>
      </c>
      <c r="G28" s="48">
        <f t="shared" si="0"/>
        <v>0</v>
      </c>
      <c r="H28" s="52">
        <v>56</v>
      </c>
      <c r="I28" s="48">
        <v>7.06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8">
        <v>0</v>
      </c>
      <c r="F29" s="50">
        <v>0</v>
      </c>
      <c r="G29" s="50">
        <v>0</v>
      </c>
      <c r="H29" s="52">
        <v>0</v>
      </c>
      <c r="I29" s="48">
        <v>0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</v>
      </c>
      <c r="E30" s="48">
        <v>0</v>
      </c>
      <c r="F30" s="50">
        <v>0</v>
      </c>
      <c r="G30" s="48">
        <f t="shared" si="0"/>
        <v>0</v>
      </c>
      <c r="H30" s="52">
        <v>9</v>
      </c>
      <c r="I30" s="48">
        <v>1.75</v>
      </c>
      <c r="J30" s="58"/>
    </row>
    <row r="31" spans="1:10" s="1" customFormat="1" x14ac:dyDescent="0.2">
      <c r="A31" s="45">
        <v>25</v>
      </c>
      <c r="B31" s="46" t="s">
        <v>41</v>
      </c>
      <c r="C31" s="48">
        <v>0.12</v>
      </c>
      <c r="D31" s="48">
        <v>0</v>
      </c>
      <c r="E31" s="48">
        <v>0</v>
      </c>
      <c r="F31" s="50">
        <v>0</v>
      </c>
      <c r="G31" s="50">
        <v>0</v>
      </c>
      <c r="H31" s="52">
        <v>0</v>
      </c>
      <c r="I31" s="48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0.11</v>
      </c>
      <c r="D32" s="48">
        <v>0</v>
      </c>
      <c r="E32" s="48">
        <v>0</v>
      </c>
      <c r="F32" s="50">
        <v>0</v>
      </c>
      <c r="G32" s="48">
        <f t="shared" si="0"/>
        <v>0</v>
      </c>
      <c r="H32" s="52">
        <v>49</v>
      </c>
      <c r="I32" s="48">
        <v>19.440000000000001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50">
        <v>0</v>
      </c>
      <c r="G33" s="50">
        <v>0</v>
      </c>
      <c r="H33" s="52">
        <v>0</v>
      </c>
      <c r="I33" s="48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50">
        <v>0</v>
      </c>
      <c r="G34" s="50">
        <v>0</v>
      </c>
      <c r="H34" s="52">
        <v>0</v>
      </c>
      <c r="I34" s="48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50">
        <v>0</v>
      </c>
      <c r="G35" s="50">
        <v>0</v>
      </c>
      <c r="H35" s="52">
        <v>0</v>
      </c>
      <c r="I35" s="48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50">
        <v>0</v>
      </c>
      <c r="G36" s="50">
        <v>0</v>
      </c>
      <c r="H36" s="52">
        <v>0</v>
      </c>
      <c r="I36" s="48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50">
        <v>0</v>
      </c>
      <c r="G37" s="48">
        <f t="shared" si="0"/>
        <v>0</v>
      </c>
      <c r="H37" s="52">
        <v>5</v>
      </c>
      <c r="I37" s="48">
        <v>0.63</v>
      </c>
      <c r="J37" s="58"/>
    </row>
    <row r="38" spans="1:10" s="4" customFormat="1" x14ac:dyDescent="0.2">
      <c r="A38" s="71" t="s">
        <v>48</v>
      </c>
      <c r="B38" s="72"/>
      <c r="C38" s="49">
        <f>SUM(C19:C37)</f>
        <v>2.89</v>
      </c>
      <c r="D38" s="49">
        <f>SUM(D19:D37)</f>
        <v>2.87</v>
      </c>
      <c r="E38" s="49">
        <f>SUM(E19:E37)</f>
        <v>2.33</v>
      </c>
      <c r="F38" s="51">
        <f>SUM(F19:F37)</f>
        <v>2.33</v>
      </c>
      <c r="G38" s="49">
        <f t="shared" ref="G38:G58" si="1">(F38/I38)*100</f>
        <v>4.7804677882642599</v>
      </c>
      <c r="H38" s="53">
        <f>SUM(H19:H37)</f>
        <v>182</v>
      </c>
      <c r="I38" s="49">
        <f>SUM(I19:I37)</f>
        <v>48.74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</v>
      </c>
      <c r="E39" s="48">
        <v>0</v>
      </c>
      <c r="F39" s="50">
        <v>0</v>
      </c>
      <c r="G39" s="50">
        <v>1</v>
      </c>
      <c r="H39" s="52">
        <v>0</v>
      </c>
      <c r="I39" s="48">
        <v>0</v>
      </c>
      <c r="J39" s="58"/>
    </row>
    <row r="40" spans="1:10" s="4" customFormat="1" x14ac:dyDescent="0.2">
      <c r="A40" s="71" t="s">
        <v>50</v>
      </c>
      <c r="B40" s="72"/>
      <c r="C40" s="49">
        <f t="shared" ref="C40:I40" si="2">SUM(C39:C39)</f>
        <v>0</v>
      </c>
      <c r="D40" s="49">
        <f t="shared" si="2"/>
        <v>0</v>
      </c>
      <c r="E40" s="49">
        <f t="shared" si="2"/>
        <v>0</v>
      </c>
      <c r="F40" s="51">
        <f t="shared" si="2"/>
        <v>0</v>
      </c>
      <c r="G40" s="51">
        <f t="shared" si="2"/>
        <v>1</v>
      </c>
      <c r="H40" s="53">
        <f t="shared" si="2"/>
        <v>0</v>
      </c>
      <c r="I40" s="49">
        <f t="shared" si="2"/>
        <v>0</v>
      </c>
      <c r="J40" s="59"/>
    </row>
    <row r="41" spans="1:10" s="1" customFormat="1" x14ac:dyDescent="0.2">
      <c r="A41" s="45">
        <v>33</v>
      </c>
      <c r="B41" s="46" t="s">
        <v>51</v>
      </c>
      <c r="C41" s="48">
        <v>1.43</v>
      </c>
      <c r="D41" s="48">
        <v>0.09</v>
      </c>
      <c r="E41" s="48">
        <v>0.47</v>
      </c>
      <c r="F41" s="50">
        <v>0.42</v>
      </c>
      <c r="G41" s="48">
        <f t="shared" si="1"/>
        <v>1.0096153846153846</v>
      </c>
      <c r="H41" s="52">
        <v>199</v>
      </c>
      <c r="I41" s="48">
        <v>41.6</v>
      </c>
      <c r="J41" s="58"/>
    </row>
    <row r="42" spans="1:10" s="4" customFormat="1" x14ac:dyDescent="0.2">
      <c r="A42" s="71" t="s">
        <v>52</v>
      </c>
      <c r="B42" s="72"/>
      <c r="C42" s="49">
        <f>SUM(C41:C41)</f>
        <v>1.43</v>
      </c>
      <c r="D42" s="49">
        <f>SUM(D41:D41)</f>
        <v>0.09</v>
      </c>
      <c r="E42" s="49">
        <f>SUM(E41:E41)</f>
        <v>0.47</v>
      </c>
      <c r="F42" s="51">
        <f>SUM(F41:F41)</f>
        <v>0.42</v>
      </c>
      <c r="G42" s="49">
        <f t="shared" si="1"/>
        <v>1.0096153846153846</v>
      </c>
      <c r="H42" s="53">
        <f>SUM(H41:H41)</f>
        <v>199</v>
      </c>
      <c r="I42" s="49">
        <f>SUM(I41:I41)</f>
        <v>41.6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50">
        <v>0</v>
      </c>
      <c r="G43" s="50">
        <v>0</v>
      </c>
      <c r="H43" s="52">
        <v>0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50">
        <v>0</v>
      </c>
      <c r="G44" s="50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50">
        <v>0</v>
      </c>
      <c r="G45" s="50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50">
        <v>0</v>
      </c>
      <c r="G46" s="50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50">
        <v>0</v>
      </c>
      <c r="G47" s="50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50">
        <v>0</v>
      </c>
      <c r="G48" s="50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50">
        <v>0</v>
      </c>
      <c r="G49" s="50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9">
        <f t="shared" ref="C50:I50" si="3">SUM(C43:C49)</f>
        <v>0</v>
      </c>
      <c r="D50" s="49">
        <f t="shared" si="3"/>
        <v>0</v>
      </c>
      <c r="E50" s="49">
        <f t="shared" si="3"/>
        <v>0</v>
      </c>
      <c r="F50" s="51">
        <f t="shared" si="3"/>
        <v>0</v>
      </c>
      <c r="G50" s="51">
        <f t="shared" si="3"/>
        <v>0</v>
      </c>
      <c r="H50" s="53">
        <f t="shared" si="3"/>
        <v>0</v>
      </c>
      <c r="I50" s="49">
        <f t="shared" si="3"/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50">
        <v>0</v>
      </c>
      <c r="G51" s="50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50">
        <v>0</v>
      </c>
      <c r="G52" s="50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50">
        <v>0</v>
      </c>
      <c r="G53" s="50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50">
        <v>0</v>
      </c>
      <c r="G54" s="50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50">
        <v>0</v>
      </c>
      <c r="G55" s="50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50">
        <v>0</v>
      </c>
      <c r="G56" s="50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9">
        <f t="shared" ref="C57:I57" si="4">SUM(C51:C56)</f>
        <v>0</v>
      </c>
      <c r="D57" s="49">
        <f t="shared" si="4"/>
        <v>0</v>
      </c>
      <c r="E57" s="49">
        <f t="shared" si="4"/>
        <v>0</v>
      </c>
      <c r="F57" s="51">
        <f t="shared" si="4"/>
        <v>0</v>
      </c>
      <c r="G57" s="51">
        <f t="shared" si="4"/>
        <v>0</v>
      </c>
      <c r="H57" s="53">
        <f t="shared" si="4"/>
        <v>0</v>
      </c>
      <c r="I57" s="49">
        <f t="shared" si="4"/>
        <v>0</v>
      </c>
      <c r="J57" s="59"/>
    </row>
    <row r="58" spans="1:10" s="4" customFormat="1" x14ac:dyDescent="0.2">
      <c r="A58" s="71" t="s">
        <v>68</v>
      </c>
      <c r="B58" s="72"/>
      <c r="C58" s="49">
        <f>SUM(C18+C38+C40+C42+C50+C57)</f>
        <v>55.510000000000005</v>
      </c>
      <c r="D58" s="49">
        <f>SUM(D18+D38+D40+D42+D50+D57)</f>
        <v>54.529999999999994</v>
      </c>
      <c r="E58" s="49">
        <f>SUM(E18+E38+E40+E42+E50+E57)</f>
        <v>54.289999999999992</v>
      </c>
      <c r="F58" s="51">
        <f>SUM(F18+F38+F40+F42+F50+F57)</f>
        <v>57.46</v>
      </c>
      <c r="G58" s="49">
        <f t="shared" si="1"/>
        <v>15.749801277307238</v>
      </c>
      <c r="H58" s="53">
        <f>SUM(H18+H38+H40+H42+H50+H57)</f>
        <v>2213</v>
      </c>
      <c r="I58" s="49">
        <f>SUM(I18+I38+I40+I42+I50+I57)</f>
        <v>364.83000000000004</v>
      </c>
      <c r="J58" s="60"/>
    </row>
    <row r="59" spans="1:10" s="1" customFormat="1" x14ac:dyDescent="0.2">
      <c r="C59" s="6"/>
      <c r="D59" s="6"/>
      <c r="E59" s="6"/>
      <c r="F59" s="7"/>
      <c r="G59" s="6"/>
      <c r="H59" s="30"/>
      <c r="I59" s="6"/>
    </row>
    <row r="60" spans="1:10" s="1" customFormat="1" x14ac:dyDescent="0.2">
      <c r="C60" s="6"/>
      <c r="D60" s="6"/>
      <c r="E60" s="6"/>
      <c r="F60" s="7"/>
      <c r="G60" s="6"/>
      <c r="H60" s="30"/>
      <c r="I60" s="6"/>
    </row>
  </sheetData>
  <sheetProtection selectLockedCells="1" selectUnlockedCells="1"/>
  <mergeCells count="16"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62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8"/>
  <sheetViews>
    <sheetView tabSelected="1" view="pageBreakPreview" zoomScale="60" zoomScaleNormal="100" workbookViewId="0">
      <selection activeCell="B1" sqref="B1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1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104</v>
      </c>
      <c r="B1" s="36"/>
      <c r="C1" s="81" t="s">
        <v>81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5" t="str">
        <f>T11I!A2</f>
        <v xml:space="preserve"> DATA FOR THE QTR ENDED  DEC. 2024</v>
      </c>
      <c r="B2" s="85"/>
      <c r="C2" s="85"/>
      <c r="D2" s="85"/>
      <c r="E2" s="85"/>
      <c r="F2" s="85"/>
      <c r="G2" s="85"/>
      <c r="H2" s="67" t="s">
        <v>2</v>
      </c>
      <c r="I2" s="67"/>
      <c r="J2" s="57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3</v>
      </c>
      <c r="B3" s="69" t="s">
        <v>4</v>
      </c>
      <c r="C3" s="70" t="s">
        <v>106</v>
      </c>
      <c r="D3" s="70"/>
      <c r="E3" s="70"/>
      <c r="F3" s="70"/>
      <c r="G3" s="70"/>
      <c r="H3" s="61" t="s">
        <v>6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1" t="str">
        <f>T11I!C4</f>
        <v>As on 31.03.2022</v>
      </c>
      <c r="D4" s="41" t="str">
        <f>T11I!D4</f>
        <v>As on 31.03.2023</v>
      </c>
      <c r="E4" s="41" t="str">
        <f>T11I!E4</f>
        <v>As on 31.03.2024</v>
      </c>
      <c r="F4" s="61" t="s">
        <v>11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38"/>
      <c r="B5" s="39"/>
      <c r="C5" s="37" t="s">
        <v>12</v>
      </c>
      <c r="D5" s="37" t="s">
        <v>12</v>
      </c>
      <c r="E5" s="37" t="s">
        <v>12</v>
      </c>
      <c r="F5" s="37" t="s">
        <v>12</v>
      </c>
      <c r="G5" s="42" t="s">
        <v>76</v>
      </c>
      <c r="H5" s="29" t="s">
        <v>14</v>
      </c>
      <c r="I5" s="35" t="s">
        <v>15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5">
        <v>1</v>
      </c>
      <c r="B6" s="46" t="s">
        <v>16</v>
      </c>
      <c r="C6" s="48">
        <v>0</v>
      </c>
      <c r="D6" s="48">
        <v>0.74</v>
      </c>
      <c r="E6" s="48">
        <v>0.82</v>
      </c>
      <c r="F6" s="50">
        <v>1.05</v>
      </c>
      <c r="G6" s="48">
        <f t="shared" ref="G6:G29" si="0">(F6/I6)*100</f>
        <v>42.510121457489873</v>
      </c>
      <c r="H6" s="52">
        <v>3557</v>
      </c>
      <c r="I6" s="48">
        <v>2.4700000000000002</v>
      </c>
      <c r="J6" s="58"/>
    </row>
    <row r="7" spans="1:253" s="1" customFormat="1" x14ac:dyDescent="0.2">
      <c r="A7" s="45">
        <v>2</v>
      </c>
      <c r="B7" s="46" t="s">
        <v>17</v>
      </c>
      <c r="C7" s="48">
        <v>0</v>
      </c>
      <c r="D7" s="48">
        <v>0.1</v>
      </c>
      <c r="E7" s="48">
        <v>0.09</v>
      </c>
      <c r="F7" s="50">
        <v>0.16</v>
      </c>
      <c r="G7" s="48">
        <f t="shared" si="0"/>
        <v>8.8397790055248606</v>
      </c>
      <c r="H7" s="52">
        <v>1627</v>
      </c>
      <c r="I7" s="48">
        <v>1.81</v>
      </c>
      <c r="J7" s="58"/>
    </row>
    <row r="8" spans="1:253" s="1" customFormat="1" x14ac:dyDescent="0.2">
      <c r="A8" s="45">
        <v>3</v>
      </c>
      <c r="B8" s="46" t="s">
        <v>18</v>
      </c>
      <c r="C8" s="48">
        <v>0</v>
      </c>
      <c r="D8" s="48">
        <v>0.28000000000000003</v>
      </c>
      <c r="E8" s="48">
        <v>0.23</v>
      </c>
      <c r="F8" s="50">
        <v>0.22</v>
      </c>
      <c r="G8" s="48">
        <f t="shared" si="0"/>
        <v>14.102564102564102</v>
      </c>
      <c r="H8" s="52">
        <v>1482</v>
      </c>
      <c r="I8" s="48">
        <v>1.56</v>
      </c>
      <c r="J8" s="58"/>
    </row>
    <row r="9" spans="1:253" s="1" customFormat="1" x14ac:dyDescent="0.2">
      <c r="A9" s="45">
        <v>4</v>
      </c>
      <c r="B9" s="46" t="s">
        <v>19</v>
      </c>
      <c r="C9" s="48">
        <v>0</v>
      </c>
      <c r="D9" s="48">
        <v>0.28000000000000003</v>
      </c>
      <c r="E9" s="48">
        <v>0.28000000000000003</v>
      </c>
      <c r="F9" s="50">
        <v>0.3</v>
      </c>
      <c r="G9" s="48">
        <f t="shared" si="0"/>
        <v>4.1899441340782122</v>
      </c>
      <c r="H9" s="52">
        <v>7332</v>
      </c>
      <c r="I9" s="48">
        <v>7.16</v>
      </c>
      <c r="J9" s="58"/>
    </row>
    <row r="10" spans="1:253" s="1" customFormat="1" x14ac:dyDescent="0.2">
      <c r="A10" s="45">
        <v>5</v>
      </c>
      <c r="B10" s="46" t="s">
        <v>20</v>
      </c>
      <c r="C10" s="48">
        <v>0</v>
      </c>
      <c r="D10" s="48">
        <v>0.12</v>
      </c>
      <c r="E10" s="48">
        <v>0.18</v>
      </c>
      <c r="F10" s="50">
        <v>0.17</v>
      </c>
      <c r="G10" s="48">
        <f t="shared" si="0"/>
        <v>8.9005235602094253</v>
      </c>
      <c r="H10" s="52">
        <v>1718</v>
      </c>
      <c r="I10" s="48">
        <v>1.91</v>
      </c>
      <c r="J10" s="58"/>
    </row>
    <row r="11" spans="1:253" s="1" customFormat="1" x14ac:dyDescent="0.2">
      <c r="A11" s="45">
        <v>6</v>
      </c>
      <c r="B11" s="46" t="s">
        <v>21</v>
      </c>
      <c r="C11" s="48">
        <v>0</v>
      </c>
      <c r="D11" s="48">
        <v>0.26</v>
      </c>
      <c r="E11" s="48">
        <v>0.21</v>
      </c>
      <c r="F11" s="50">
        <v>0.15</v>
      </c>
      <c r="G11" s="48">
        <f t="shared" si="0"/>
        <v>5.4945054945054945</v>
      </c>
      <c r="H11" s="52">
        <v>1782</v>
      </c>
      <c r="I11" s="48">
        <v>2.73</v>
      </c>
      <c r="J11" s="58"/>
    </row>
    <row r="12" spans="1:253" s="1" customFormat="1" x14ac:dyDescent="0.2">
      <c r="A12" s="45">
        <v>7</v>
      </c>
      <c r="B12" s="46" t="s">
        <v>22</v>
      </c>
      <c r="C12" s="48">
        <v>0</v>
      </c>
      <c r="D12" s="48">
        <v>0</v>
      </c>
      <c r="E12" s="48">
        <v>0.24</v>
      </c>
      <c r="F12" s="50">
        <v>0.01</v>
      </c>
      <c r="G12" s="48">
        <f t="shared" si="0"/>
        <v>0.57471264367816088</v>
      </c>
      <c r="H12" s="52">
        <v>1137</v>
      </c>
      <c r="I12" s="48">
        <v>1.74</v>
      </c>
      <c r="J12" s="58"/>
    </row>
    <row r="13" spans="1:253" s="1" customFormat="1" x14ac:dyDescent="0.2">
      <c r="A13" s="45">
        <v>8</v>
      </c>
      <c r="B13" s="46" t="s">
        <v>23</v>
      </c>
      <c r="C13" s="48">
        <v>0</v>
      </c>
      <c r="D13" s="48">
        <v>0.1</v>
      </c>
      <c r="E13" s="48">
        <v>7.0000000000000007E-2</v>
      </c>
      <c r="F13" s="50">
        <v>0.09</v>
      </c>
      <c r="G13" s="48">
        <f t="shared" si="0"/>
        <v>17.307692307692307</v>
      </c>
      <c r="H13" s="52">
        <v>311</v>
      </c>
      <c r="I13" s="48">
        <v>0.52</v>
      </c>
      <c r="J13" s="58"/>
    </row>
    <row r="14" spans="1:253" s="1" customFormat="1" x14ac:dyDescent="0.2">
      <c r="A14" s="45">
        <v>9</v>
      </c>
      <c r="B14" s="46" t="s">
        <v>24</v>
      </c>
      <c r="C14" s="48">
        <v>0</v>
      </c>
      <c r="D14" s="48">
        <v>0.08</v>
      </c>
      <c r="E14" s="48">
        <v>0.17</v>
      </c>
      <c r="F14" s="50">
        <v>0.23</v>
      </c>
      <c r="G14" s="48">
        <f t="shared" si="0"/>
        <v>8.4249084249084252</v>
      </c>
      <c r="H14" s="52">
        <v>3653</v>
      </c>
      <c r="I14" s="48">
        <v>2.73</v>
      </c>
      <c r="J14" s="58"/>
    </row>
    <row r="15" spans="1:253" s="1" customFormat="1" x14ac:dyDescent="0.2">
      <c r="A15" s="45">
        <v>10</v>
      </c>
      <c r="B15" s="46" t="s">
        <v>25</v>
      </c>
      <c r="C15" s="48">
        <v>0</v>
      </c>
      <c r="D15" s="48">
        <v>0</v>
      </c>
      <c r="E15" s="48">
        <v>0</v>
      </c>
      <c r="F15" s="50">
        <v>5.08</v>
      </c>
      <c r="G15" s="48">
        <f t="shared" si="0"/>
        <v>23.464203233256352</v>
      </c>
      <c r="H15" s="52">
        <v>25615</v>
      </c>
      <c r="I15" s="48">
        <v>21.65</v>
      </c>
      <c r="J15" s="58"/>
    </row>
    <row r="16" spans="1:253" s="1" customFormat="1" x14ac:dyDescent="0.2">
      <c r="A16" s="45">
        <v>11</v>
      </c>
      <c r="B16" s="46" t="s">
        <v>26</v>
      </c>
      <c r="C16" s="48">
        <v>0</v>
      </c>
      <c r="D16" s="48">
        <v>0.1</v>
      </c>
      <c r="E16" s="48">
        <v>0.05</v>
      </c>
      <c r="F16" s="50">
        <v>0.06</v>
      </c>
      <c r="G16" s="48">
        <f t="shared" si="0"/>
        <v>8.1081081081081088</v>
      </c>
      <c r="H16" s="52">
        <v>1033</v>
      </c>
      <c r="I16" s="48">
        <v>0.74</v>
      </c>
      <c r="J16" s="58"/>
    </row>
    <row r="17" spans="1:10" s="1" customFormat="1" x14ac:dyDescent="0.2">
      <c r="A17" s="45">
        <v>12</v>
      </c>
      <c r="B17" s="46" t="s">
        <v>27</v>
      </c>
      <c r="C17" s="48">
        <v>0</v>
      </c>
      <c r="D17" s="48">
        <v>0.32</v>
      </c>
      <c r="E17" s="48">
        <v>0.57999999999999996</v>
      </c>
      <c r="F17" s="50">
        <v>0.98</v>
      </c>
      <c r="G17" s="48">
        <f t="shared" si="0"/>
        <v>39.04382470119522</v>
      </c>
      <c r="H17" s="52">
        <v>2544</v>
      </c>
      <c r="I17" s="48">
        <v>2.5099999999999998</v>
      </c>
      <c r="J17" s="58"/>
    </row>
    <row r="18" spans="1:10" s="4" customFormat="1" x14ac:dyDescent="0.2">
      <c r="A18" s="71" t="s">
        <v>28</v>
      </c>
      <c r="B18" s="72"/>
      <c r="C18" s="49">
        <f>SUM(C6:C17)</f>
        <v>0</v>
      </c>
      <c r="D18" s="49">
        <f>SUM(D6:D17)</f>
        <v>2.38</v>
      </c>
      <c r="E18" s="49">
        <f>SUM(E6:E17)</f>
        <v>2.9199999999999995</v>
      </c>
      <c r="F18" s="51">
        <f>SUM(F6:F17)</f>
        <v>8.4999999999999982</v>
      </c>
      <c r="G18" s="49">
        <f t="shared" si="0"/>
        <v>17.883442036608454</v>
      </c>
      <c r="H18" s="53">
        <f>SUM(H6:H17)</f>
        <v>51791</v>
      </c>
      <c r="I18" s="49">
        <f>SUM(I6:I17)</f>
        <v>47.53</v>
      </c>
      <c r="J18" s="59"/>
    </row>
    <row r="19" spans="1:10" s="1" customFormat="1" x14ac:dyDescent="0.2">
      <c r="A19" s="45">
        <v>13</v>
      </c>
      <c r="B19" s="46" t="s">
        <v>29</v>
      </c>
      <c r="C19" s="48">
        <v>0</v>
      </c>
      <c r="D19" s="48">
        <v>0.04</v>
      </c>
      <c r="E19" s="48">
        <v>0.01</v>
      </c>
      <c r="F19" s="50">
        <v>0</v>
      </c>
      <c r="G19" s="48">
        <f t="shared" si="0"/>
        <v>0</v>
      </c>
      <c r="H19" s="52">
        <v>84</v>
      </c>
      <c r="I19" s="48">
        <v>0.03</v>
      </c>
      <c r="J19" s="58"/>
    </row>
    <row r="20" spans="1:10" s="1" customFormat="1" x14ac:dyDescent="0.2">
      <c r="A20" s="45">
        <v>14</v>
      </c>
      <c r="B20" s="46" t="s">
        <v>30</v>
      </c>
      <c r="C20" s="48">
        <v>0</v>
      </c>
      <c r="D20" s="48">
        <v>0</v>
      </c>
      <c r="E20" s="48">
        <v>0</v>
      </c>
      <c r="F20" s="50">
        <v>0</v>
      </c>
      <c r="G20" s="50">
        <v>0</v>
      </c>
      <c r="H20" s="52">
        <v>0</v>
      </c>
      <c r="I20" s="48">
        <v>0</v>
      </c>
      <c r="J20" s="58"/>
    </row>
    <row r="21" spans="1:10" s="1" customFormat="1" x14ac:dyDescent="0.2">
      <c r="A21" s="45">
        <v>15</v>
      </c>
      <c r="B21" s="46" t="s">
        <v>31</v>
      </c>
      <c r="C21" s="48">
        <v>0</v>
      </c>
      <c r="D21" s="48">
        <v>0</v>
      </c>
      <c r="E21" s="48">
        <v>0</v>
      </c>
      <c r="F21" s="50">
        <v>0</v>
      </c>
      <c r="G21" s="50">
        <v>0</v>
      </c>
      <c r="H21" s="52">
        <v>0</v>
      </c>
      <c r="I21" s="48">
        <v>0</v>
      </c>
      <c r="J21" s="58"/>
    </row>
    <row r="22" spans="1:10" s="1" customFormat="1" x14ac:dyDescent="0.2">
      <c r="A22" s="45">
        <v>16</v>
      </c>
      <c r="B22" s="46" t="s">
        <v>32</v>
      </c>
      <c r="C22" s="48">
        <v>0</v>
      </c>
      <c r="D22" s="48">
        <v>0</v>
      </c>
      <c r="E22" s="48">
        <v>0</v>
      </c>
      <c r="F22" s="50">
        <v>0</v>
      </c>
      <c r="G22" s="50">
        <v>0</v>
      </c>
      <c r="H22" s="52">
        <v>0</v>
      </c>
      <c r="I22" s="48">
        <v>0</v>
      </c>
      <c r="J22" s="58"/>
    </row>
    <row r="23" spans="1:10" s="1" customFormat="1" x14ac:dyDescent="0.2">
      <c r="A23" s="45">
        <v>17</v>
      </c>
      <c r="B23" s="46" t="s">
        <v>33</v>
      </c>
      <c r="C23" s="48">
        <v>0</v>
      </c>
      <c r="D23" s="48">
        <v>0</v>
      </c>
      <c r="E23" s="48">
        <v>0</v>
      </c>
      <c r="F23" s="50">
        <v>0</v>
      </c>
      <c r="G23" s="48">
        <f t="shared" si="0"/>
        <v>0</v>
      </c>
      <c r="H23" s="52">
        <v>10</v>
      </c>
      <c r="I23" s="48">
        <v>0.01</v>
      </c>
      <c r="J23" s="58"/>
    </row>
    <row r="24" spans="1:10" s="1" customFormat="1" x14ac:dyDescent="0.2">
      <c r="A24" s="45">
        <v>18</v>
      </c>
      <c r="B24" s="46" t="s">
        <v>34</v>
      </c>
      <c r="C24" s="48">
        <v>0</v>
      </c>
      <c r="D24" s="48">
        <v>0</v>
      </c>
      <c r="E24" s="48">
        <v>0</v>
      </c>
      <c r="F24" s="50">
        <v>0.01</v>
      </c>
      <c r="G24" s="48">
        <f t="shared" si="0"/>
        <v>50</v>
      </c>
      <c r="H24" s="52">
        <v>75</v>
      </c>
      <c r="I24" s="48">
        <v>0.02</v>
      </c>
      <c r="J24" s="58"/>
    </row>
    <row r="25" spans="1:10" s="1" customFormat="1" x14ac:dyDescent="0.2">
      <c r="A25" s="45">
        <v>19</v>
      </c>
      <c r="B25" s="46" t="s">
        <v>35</v>
      </c>
      <c r="C25" s="48">
        <v>0</v>
      </c>
      <c r="D25" s="48">
        <v>0</v>
      </c>
      <c r="E25" s="48">
        <v>0</v>
      </c>
      <c r="F25" s="50">
        <v>0</v>
      </c>
      <c r="G25" s="48">
        <f t="shared" si="0"/>
        <v>0</v>
      </c>
      <c r="H25" s="52">
        <v>16</v>
      </c>
      <c r="I25" s="48">
        <v>0.02</v>
      </c>
      <c r="J25" s="58"/>
    </row>
    <row r="26" spans="1:10" s="1" customFormat="1" x14ac:dyDescent="0.2">
      <c r="A26" s="45">
        <v>20</v>
      </c>
      <c r="B26" s="46" t="s">
        <v>36</v>
      </c>
      <c r="C26" s="48">
        <v>0</v>
      </c>
      <c r="D26" s="48">
        <v>0.03</v>
      </c>
      <c r="E26" s="48">
        <v>0.03</v>
      </c>
      <c r="F26" s="50">
        <v>0.06</v>
      </c>
      <c r="G26" s="48">
        <f t="shared" si="0"/>
        <v>9.5238095238095237</v>
      </c>
      <c r="H26" s="52">
        <v>443</v>
      </c>
      <c r="I26" s="48">
        <v>0.63</v>
      </c>
      <c r="J26" s="58"/>
    </row>
    <row r="27" spans="1:10" s="1" customFormat="1" x14ac:dyDescent="0.2">
      <c r="A27" s="45">
        <v>21</v>
      </c>
      <c r="B27" s="46" t="s">
        <v>37</v>
      </c>
      <c r="C27" s="48">
        <v>0</v>
      </c>
      <c r="D27" s="48">
        <v>0</v>
      </c>
      <c r="E27" s="48">
        <v>0</v>
      </c>
      <c r="F27" s="50">
        <v>0</v>
      </c>
      <c r="G27" s="50">
        <v>0</v>
      </c>
      <c r="H27" s="52">
        <v>0</v>
      </c>
      <c r="I27" s="48">
        <v>0</v>
      </c>
      <c r="J27" s="58"/>
    </row>
    <row r="28" spans="1:10" s="1" customFormat="1" x14ac:dyDescent="0.2">
      <c r="A28" s="45">
        <v>22</v>
      </c>
      <c r="B28" s="46" t="s">
        <v>38</v>
      </c>
      <c r="C28" s="48">
        <v>0</v>
      </c>
      <c r="D28" s="48">
        <v>0</v>
      </c>
      <c r="E28" s="48">
        <v>0</v>
      </c>
      <c r="F28" s="45">
        <v>0</v>
      </c>
      <c r="G28" s="45">
        <v>0</v>
      </c>
      <c r="H28" s="45">
        <v>0</v>
      </c>
      <c r="I28" s="45">
        <v>0</v>
      </c>
      <c r="J28" s="58"/>
    </row>
    <row r="29" spans="1:10" s="1" customFormat="1" x14ac:dyDescent="0.2">
      <c r="A29" s="45">
        <v>23</v>
      </c>
      <c r="B29" s="46" t="s">
        <v>39</v>
      </c>
      <c r="C29" s="48">
        <v>0</v>
      </c>
      <c r="D29" s="48">
        <v>0</v>
      </c>
      <c r="E29" s="45">
        <v>0.01</v>
      </c>
      <c r="F29" s="45">
        <v>0.01</v>
      </c>
      <c r="G29" s="48">
        <f t="shared" si="0"/>
        <v>33.333333333333336</v>
      </c>
      <c r="H29" s="45">
        <v>19</v>
      </c>
      <c r="I29" s="45">
        <v>0.03</v>
      </c>
      <c r="J29" s="58"/>
    </row>
    <row r="30" spans="1:10" s="1" customFormat="1" x14ac:dyDescent="0.2">
      <c r="A30" s="45">
        <v>24</v>
      </c>
      <c r="B30" s="46" t="s">
        <v>40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5">
        <v>30</v>
      </c>
      <c r="I30" s="45">
        <v>0.35</v>
      </c>
      <c r="J30" s="58"/>
    </row>
    <row r="31" spans="1:10" s="1" customFormat="1" x14ac:dyDescent="0.2">
      <c r="A31" s="45">
        <v>25</v>
      </c>
      <c r="B31" s="46" t="s">
        <v>41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5">
        <v>0</v>
      </c>
      <c r="I31" s="45">
        <v>0</v>
      </c>
      <c r="J31" s="58"/>
    </row>
    <row r="32" spans="1:10" s="1" customFormat="1" x14ac:dyDescent="0.2">
      <c r="A32" s="45">
        <v>26</v>
      </c>
      <c r="B32" s="46" t="s">
        <v>42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5">
        <v>10</v>
      </c>
      <c r="I32" s="45">
        <v>0.01</v>
      </c>
      <c r="J32" s="58"/>
    </row>
    <row r="33" spans="1:10" s="1" customFormat="1" x14ac:dyDescent="0.2">
      <c r="A33" s="45">
        <v>27</v>
      </c>
      <c r="B33" s="46" t="s">
        <v>43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5">
        <v>0</v>
      </c>
      <c r="I33" s="45">
        <v>0</v>
      </c>
      <c r="J33" s="58"/>
    </row>
    <row r="34" spans="1:10" s="1" customFormat="1" x14ac:dyDescent="0.2">
      <c r="A34" s="45">
        <v>28</v>
      </c>
      <c r="B34" s="46" t="s">
        <v>44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5">
        <v>0</v>
      </c>
      <c r="I34" s="45">
        <v>0</v>
      </c>
      <c r="J34" s="58"/>
    </row>
    <row r="35" spans="1:10" s="1" customFormat="1" x14ac:dyDescent="0.2">
      <c r="A35" s="45">
        <v>29</v>
      </c>
      <c r="B35" s="46" t="s">
        <v>45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5">
        <v>0</v>
      </c>
      <c r="I35" s="45">
        <v>0</v>
      </c>
      <c r="J35" s="58"/>
    </row>
    <row r="36" spans="1:10" s="1" customFormat="1" x14ac:dyDescent="0.2">
      <c r="A36" s="45">
        <v>30</v>
      </c>
      <c r="B36" s="46" t="s">
        <v>46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5">
        <v>0</v>
      </c>
      <c r="I36" s="45">
        <v>0</v>
      </c>
      <c r="J36" s="58"/>
    </row>
    <row r="37" spans="1:10" s="1" customFormat="1" x14ac:dyDescent="0.2">
      <c r="A37" s="45">
        <v>31</v>
      </c>
      <c r="B37" s="46" t="s">
        <v>47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5">
        <v>0</v>
      </c>
      <c r="I37" s="45">
        <v>0</v>
      </c>
      <c r="J37" s="58"/>
    </row>
    <row r="38" spans="1:10" s="4" customFormat="1" x14ac:dyDescent="0.2">
      <c r="A38" s="71" t="s">
        <v>48</v>
      </c>
      <c r="B38" s="72"/>
      <c r="C38" s="48">
        <v>0</v>
      </c>
      <c r="D38" s="47">
        <f>SUM(D19:D37)</f>
        <v>7.0000000000000007E-2</v>
      </c>
      <c r="E38" s="47">
        <f>SUM(E19:E37)</f>
        <v>0.05</v>
      </c>
      <c r="F38" s="47">
        <f>SUM(F19:F37)</f>
        <v>7.9999999999999988E-2</v>
      </c>
      <c r="G38" s="49">
        <f t="shared" ref="G38:G58" si="1">(F38/I38)*100</f>
        <v>7.2727272727272725</v>
      </c>
      <c r="H38" s="47">
        <f>SUM(H19:H37)</f>
        <v>687</v>
      </c>
      <c r="I38" s="47">
        <f>SUM(I19:I37)</f>
        <v>1.0999999999999999</v>
      </c>
      <c r="J38" s="59"/>
    </row>
    <row r="39" spans="1:10" s="1" customFormat="1" x14ac:dyDescent="0.2">
      <c r="A39" s="45">
        <v>32</v>
      </c>
      <c r="B39" s="46" t="s">
        <v>49</v>
      </c>
      <c r="C39" s="48">
        <v>0</v>
      </c>
      <c r="D39" s="48">
        <v>0</v>
      </c>
      <c r="E39" s="45">
        <v>0</v>
      </c>
      <c r="F39" s="45">
        <v>0</v>
      </c>
      <c r="G39" s="45">
        <v>1</v>
      </c>
      <c r="H39" s="45">
        <v>0</v>
      </c>
      <c r="I39" s="45">
        <v>0</v>
      </c>
      <c r="J39" s="58"/>
    </row>
    <row r="40" spans="1:10" s="4" customFormat="1" x14ac:dyDescent="0.2">
      <c r="A40" s="71" t="s">
        <v>50</v>
      </c>
      <c r="B40" s="72"/>
      <c r="C40" s="48">
        <v>0</v>
      </c>
      <c r="D40" s="48">
        <v>0</v>
      </c>
      <c r="E40" s="47">
        <f>SUM(E39:E39)</f>
        <v>0</v>
      </c>
      <c r="F40" s="47">
        <f>SUM(F39:F39)</f>
        <v>0</v>
      </c>
      <c r="G40" s="55">
        <f>SUM(G39:G39)</f>
        <v>1</v>
      </c>
      <c r="H40" s="47">
        <f>SUM(H39:H39)</f>
        <v>0</v>
      </c>
      <c r="I40" s="47">
        <f>SUM(I39:I39)</f>
        <v>0</v>
      </c>
      <c r="J40" s="59"/>
    </row>
    <row r="41" spans="1:10" s="1" customFormat="1" x14ac:dyDescent="0.2">
      <c r="A41" s="45">
        <v>33</v>
      </c>
      <c r="B41" s="46" t="s">
        <v>51</v>
      </c>
      <c r="C41" s="48">
        <v>0</v>
      </c>
      <c r="D41" s="45">
        <v>0.28000000000000003</v>
      </c>
      <c r="E41" s="45">
        <v>0.22</v>
      </c>
      <c r="F41" s="45">
        <v>0.2</v>
      </c>
      <c r="G41" s="48">
        <f t="shared" si="1"/>
        <v>9.5238095238095237</v>
      </c>
      <c r="H41" s="45">
        <v>1836</v>
      </c>
      <c r="I41" s="45">
        <v>2.1</v>
      </c>
      <c r="J41" s="58"/>
    </row>
    <row r="42" spans="1:10" s="4" customFormat="1" x14ac:dyDescent="0.2">
      <c r="A42" s="71" t="s">
        <v>52</v>
      </c>
      <c r="B42" s="72"/>
      <c r="C42" s="48">
        <v>0</v>
      </c>
      <c r="D42" s="47">
        <f>SUM(D41:D41)</f>
        <v>0.28000000000000003</v>
      </c>
      <c r="E42" s="47">
        <f>SUM(E41:E41)</f>
        <v>0.22</v>
      </c>
      <c r="F42" s="47">
        <f>SUM(F41:F41)</f>
        <v>0.2</v>
      </c>
      <c r="G42" s="49">
        <f t="shared" si="1"/>
        <v>9.5238095238095237</v>
      </c>
      <c r="H42" s="47">
        <f>SUM(H41:H41)</f>
        <v>1836</v>
      </c>
      <c r="I42" s="47">
        <f>SUM(I41:I41)</f>
        <v>2.1</v>
      </c>
      <c r="J42" s="59"/>
    </row>
    <row r="43" spans="1:10" s="1" customFormat="1" x14ac:dyDescent="0.2">
      <c r="A43" s="45">
        <v>34</v>
      </c>
      <c r="B43" s="46" t="s">
        <v>53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5">
        <v>2</v>
      </c>
      <c r="I43" s="48">
        <v>0</v>
      </c>
      <c r="J43" s="58"/>
    </row>
    <row r="44" spans="1:10" s="1" customFormat="1" x14ac:dyDescent="0.2">
      <c r="A44" s="45">
        <v>35</v>
      </c>
      <c r="B44" s="46" t="s">
        <v>54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52">
        <v>0</v>
      </c>
      <c r="I44" s="48">
        <v>0</v>
      </c>
      <c r="J44" s="58"/>
    </row>
    <row r="45" spans="1:10" s="1" customFormat="1" x14ac:dyDescent="0.2">
      <c r="A45" s="45">
        <v>36</v>
      </c>
      <c r="B45" s="46" t="s">
        <v>55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52">
        <v>0</v>
      </c>
      <c r="I45" s="48">
        <v>0</v>
      </c>
      <c r="J45" s="58"/>
    </row>
    <row r="46" spans="1:10" s="1" customFormat="1" x14ac:dyDescent="0.2">
      <c r="A46" s="45">
        <v>37</v>
      </c>
      <c r="B46" s="46" t="s">
        <v>56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52">
        <v>0</v>
      </c>
      <c r="I46" s="48">
        <v>0</v>
      </c>
      <c r="J46" s="58"/>
    </row>
    <row r="47" spans="1:10" s="1" customFormat="1" x14ac:dyDescent="0.2">
      <c r="A47" s="45">
        <v>38</v>
      </c>
      <c r="B47" s="46" t="s">
        <v>57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52">
        <v>0</v>
      </c>
      <c r="I47" s="48">
        <v>0</v>
      </c>
      <c r="J47" s="58"/>
    </row>
    <row r="48" spans="1:10" s="1" customFormat="1" x14ac:dyDescent="0.2">
      <c r="A48" s="45">
        <v>39</v>
      </c>
      <c r="B48" s="46" t="s">
        <v>58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52">
        <v>0</v>
      </c>
      <c r="I48" s="48">
        <v>0</v>
      </c>
      <c r="J48" s="58"/>
    </row>
    <row r="49" spans="1:10" s="1" customFormat="1" x14ac:dyDescent="0.2">
      <c r="A49" s="45">
        <v>40</v>
      </c>
      <c r="B49" s="46" t="s">
        <v>59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52">
        <v>0</v>
      </c>
      <c r="I49" s="48">
        <v>0</v>
      </c>
      <c r="J49" s="58"/>
    </row>
    <row r="50" spans="1:10" s="4" customFormat="1" x14ac:dyDescent="0.2">
      <c r="A50" s="71" t="s">
        <v>60</v>
      </c>
      <c r="B50" s="72"/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7">
        <f>SUM(H43:H49)</f>
        <v>2</v>
      </c>
      <c r="I50" s="47">
        <f>SUM(I43:I49)</f>
        <v>0</v>
      </c>
      <c r="J50" s="59"/>
    </row>
    <row r="51" spans="1:10" s="1" customFormat="1" x14ac:dyDescent="0.2">
      <c r="A51" s="45">
        <v>41</v>
      </c>
      <c r="B51" s="46" t="s">
        <v>61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52">
        <v>0</v>
      </c>
      <c r="I51" s="48">
        <v>0</v>
      </c>
      <c r="J51" s="58"/>
    </row>
    <row r="52" spans="1:10" s="1" customFormat="1" x14ac:dyDescent="0.2">
      <c r="A52" s="45">
        <v>42</v>
      </c>
      <c r="B52" s="46" t="s">
        <v>62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52">
        <v>0</v>
      </c>
      <c r="I52" s="48">
        <v>0</v>
      </c>
      <c r="J52" s="58"/>
    </row>
    <row r="53" spans="1:10" s="1" customFormat="1" x14ac:dyDescent="0.2">
      <c r="A53" s="45">
        <v>43</v>
      </c>
      <c r="B53" s="46" t="s">
        <v>63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52">
        <v>0</v>
      </c>
      <c r="I53" s="48">
        <v>0</v>
      </c>
      <c r="J53" s="58"/>
    </row>
    <row r="54" spans="1:10" s="1" customFormat="1" x14ac:dyDescent="0.2">
      <c r="A54" s="45">
        <v>44</v>
      </c>
      <c r="B54" s="46" t="s">
        <v>64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52">
        <v>0</v>
      </c>
      <c r="I54" s="48">
        <v>0</v>
      </c>
      <c r="J54" s="58"/>
    </row>
    <row r="55" spans="1:10" s="1" customFormat="1" x14ac:dyDescent="0.2">
      <c r="A55" s="45">
        <v>45</v>
      </c>
      <c r="B55" s="46" t="s">
        <v>65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52">
        <v>0</v>
      </c>
      <c r="I55" s="48">
        <v>0</v>
      </c>
      <c r="J55" s="58"/>
    </row>
    <row r="56" spans="1:10" s="1" customFormat="1" x14ac:dyDescent="0.2">
      <c r="A56" s="45">
        <v>46</v>
      </c>
      <c r="B56" s="46" t="s">
        <v>66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52">
        <v>0</v>
      </c>
      <c r="I56" s="48">
        <v>0</v>
      </c>
      <c r="J56" s="58"/>
    </row>
    <row r="57" spans="1:10" s="4" customFormat="1" x14ac:dyDescent="0.2">
      <c r="A57" s="71" t="s">
        <v>67</v>
      </c>
      <c r="B57" s="72"/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52">
        <v>0</v>
      </c>
      <c r="I57" s="48">
        <v>0</v>
      </c>
      <c r="J57" s="59"/>
    </row>
    <row r="58" spans="1:10" s="4" customFormat="1" x14ac:dyDescent="0.2">
      <c r="A58" s="71" t="s">
        <v>68</v>
      </c>
      <c r="B58" s="72"/>
      <c r="C58" s="48">
        <v>0</v>
      </c>
      <c r="D58" s="47">
        <f>SUM(D18+D38+D40+D42+D50+D57)</f>
        <v>2.7299999999999995</v>
      </c>
      <c r="E58" s="47">
        <f>SUM(E18+E38+E40+E42+E50+E57)</f>
        <v>3.1899999999999995</v>
      </c>
      <c r="F58" s="47">
        <f>SUM(F18+F38+F40+F42+F50+F57)</f>
        <v>8.7799999999999976</v>
      </c>
      <c r="G58" s="49">
        <f t="shared" si="1"/>
        <v>17.307313226887437</v>
      </c>
      <c r="H58" s="47">
        <f>SUM(H18+H38+H40+H42+H50+H57)</f>
        <v>54316</v>
      </c>
      <c r="I58" s="47">
        <f>SUM(I18+I38+I40+I42+I50+I57)</f>
        <v>50.730000000000004</v>
      </c>
      <c r="J58" s="60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2000000000000002" right="0.7" top="1" bottom="0.5" header="0.3" footer="0.3"/>
  <pageSetup paperSize="9" scale="62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  <vt:lpstr>T11Q!Print_Area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2025-05-06T07:01:02Z</dcterms:modified>
</cp:coreProperties>
</file>